
<file path=[Content_Types].xml><?xml version="1.0" encoding="utf-8"?>
<Types xmlns="http://schemas.openxmlformats.org/package/2006/content-types">
  <Default Extension="bin" ContentType="application/vnd.openxmlformats-officedocument.spreadsheetml.printerSettings"/>
  <Default Extension="emf" ContentType="image/x-emf"/>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richData/rdrichvalue.xml" ContentType="application/vnd.ms-excel.rdrichvalue+xml"/>
  <Override PartName="/xl/richData/rdrichvaluestructure.xml" ContentType="application/vnd.ms-excel.rdrichvaluestructure+xml"/>
  <Override PartName="/xl/richData/rdRichValueTypes.xml" ContentType="application/vnd.ms-excel.rdrichvaluetypes+xml"/>
  <Override PartName="/xl/tables/table1.xml" ContentType="application/vnd.openxmlformats-officedocument.spreadsheetml.table+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10713"/>
  <workbookPr showInkAnnotation="0"/>
  <mc:AlternateContent xmlns:mc="http://schemas.openxmlformats.org/markup-compatibility/2006">
    <mc:Choice Requires="x15">
      <x15ac:absPath xmlns:x15ac="http://schemas.microsoft.com/office/spreadsheetml/2010/11/ac" url="/Users/omararielguevara/Documents/resol 667 16042026/finalisima/IMG - Hojas Metodologicas/1_PLANIFICA_ORDENAM_COOR_AMB/"/>
    </mc:Choice>
  </mc:AlternateContent>
  <xr:revisionPtr revIDLastSave="0" documentId="13_ncr:1_{30A77A43-9D14-3049-B1E0-248A9E3F3BDF}" xr6:coauthVersionLast="47" xr6:coauthVersionMax="47" xr10:uidLastSave="{00000000-0000-0000-0000-000000000000}"/>
  <bookViews>
    <workbookView xWindow="0" yWindow="740" windowWidth="29040" windowHeight="15720" activeTab="2" xr2:uid="{00000000-000D-0000-FFFF-FFFF00000000}"/>
  </bookViews>
  <sheets>
    <sheet name="Listas" sheetId="2" state="hidden" r:id="rId1"/>
    <sheet name="Hoja2" sheetId="7" state="hidden" r:id="rId2"/>
    <sheet name="HM-EDA" sheetId="8" r:id="rId3"/>
    <sheet name="HM-EDA_REPORTE" sheetId="6" r:id="rId4"/>
  </sheets>
  <externalReferences>
    <externalReference r:id="rId5"/>
    <externalReference r:id="rId6"/>
    <externalReference r:id="rId7"/>
    <externalReference r:id="rId8"/>
    <externalReference r:id="rId9"/>
    <externalReference r:id="rId10"/>
  </externalReferences>
  <definedNames>
    <definedName name="_Toc467769473" localSheetId="3">'HM-EDA_REPORTE'!#REF!</definedName>
    <definedName name="acumula" localSheetId="2">[1]Listas!$B$36:$B$40</definedName>
    <definedName name="acumula" localSheetId="3">[2]Listas!$B$36:$B$40</definedName>
    <definedName name="acumula">Listas!$B$36:$B$40</definedName>
    <definedName name="_xlnm.Print_Area" localSheetId="2">'HM-EDA'!$B$1:$Q$82</definedName>
    <definedName name="Autoridad_Ambiental">Hoja2!$A$1:$A$34</definedName>
    <definedName name="cobertura">Listas!$D$30:$D$33</definedName>
    <definedName name="CPC">#REF!</definedName>
    <definedName name="Desagregaci" localSheetId="2">[1]Listas!$D$30:$D$35</definedName>
    <definedName name="Desagregaci" localSheetId="3">[2]Listas!$D$30:$D$35</definedName>
    <definedName name="Desagregaci">Listas!$D$30:$D$35</definedName>
    <definedName name="enfoque" localSheetId="2">[1]Listas!$D$22:$D$27</definedName>
    <definedName name="enfoque" localSheetId="3">[2]Listas!$D$22:$D$27</definedName>
    <definedName name="enfoque">Listas!$D$22:$D$27</definedName>
    <definedName name="fuente">Listas!$B$3:$B$4</definedName>
    <definedName name="GASTOS" comment="OPCION SI O NO">[3]Formulas!$D$33:$D$34</definedName>
    <definedName name="GGG" localSheetId="2">'[4]Datos Generales'!$H$5:$H$37</definedName>
    <definedName name="GGG">'[4]Datos Generales'!$H$5:$H$37</definedName>
    <definedName name="HH" comment="OPCION SI O NO" localSheetId="2">[4]Formulas!$D$33:$D$34</definedName>
    <definedName name="HH" comment="OPCION SI O NO">[4]Formulas!$D$33:$D$34</definedName>
    <definedName name="Informe" comment="OPCION SI O NO">[3]Formulas!$D$33:$D$34</definedName>
    <definedName name="IPP_20162">#REF!</definedName>
    <definedName name="JJ" comment="SI SE REPORTA" localSheetId="2">[4]Formulas!$F$33:$F$34</definedName>
    <definedName name="JJ" comment="SI SE REPORTA">[4]Formulas!$F$33:$F$34</definedName>
    <definedName name="KK" comment="OPCION SI O NO" localSheetId="2">[4]Formulas!$D$33:$D$34</definedName>
    <definedName name="KK" comment="OPCION SI O NO">[4]Formulas!$D$33:$D$34</definedName>
    <definedName name="LINEAS2020">#REF!</definedName>
    <definedName name="Lista_CAR" localSheetId="3">'[5]Datos Generales'!$H$5:$H$37</definedName>
    <definedName name="Lista_CAR">#REF!</definedName>
    <definedName name="ll">#REF!</definedName>
    <definedName name="mATRIZ">#REF!</definedName>
    <definedName name="orienta" localSheetId="2">[1]Listas!$D$38:$D$40</definedName>
    <definedName name="orienta" localSheetId="3">[2]Listas!$D$38:$D$40</definedName>
    <definedName name="orienta">Listas!$D$38:$D$40</definedName>
    <definedName name="periodicidad" localSheetId="2">[1]Listas!$B$12:$B$19</definedName>
    <definedName name="periodicidad" localSheetId="3">[2]Listas!$B$12:$B$19</definedName>
    <definedName name="periodicidad">Listas!$B$12:$B$19</definedName>
    <definedName name="PROGRAMAS">#REF!</definedName>
    <definedName name="PROYECTOS">#REF!</definedName>
    <definedName name="REPORTE" localSheetId="3">[5]Formulas!$F$33:$F$34</definedName>
    <definedName name="REPORTE">[5]Formulas!$F$33:$F$34</definedName>
    <definedName name="SI" localSheetId="3">[5]Formulas!$D$33:$D$34</definedName>
    <definedName name="SI">[5]Formulas!$D$33:$D$34</definedName>
    <definedName name="tipo" localSheetId="2">[1]Listas!$B$7:$B$9</definedName>
    <definedName name="tipo" localSheetId="3">[2]Listas!$B$7:$B$9</definedName>
    <definedName name="tipo">Listas!$B$7:$B$9</definedName>
    <definedName name="tipounidad" localSheetId="2">[1]Listas!$B$22:$B$33</definedName>
    <definedName name="tipounidad" localSheetId="3">[2]Listas!$B$22:$B$33</definedName>
    <definedName name="tipounidad">Listas!$B$22:$B$33</definedName>
    <definedName name="_xlnm.Print_Titles" localSheetId="2">'HM-EDA'!$1:$7</definedName>
    <definedName name="Vigencias" localSheetId="3">#REF!</definedName>
    <definedName name="Vigencias">#REF!</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A13" i="6" l="1"/>
  <c r="Q13" i="6"/>
  <c r="H13" i="6"/>
  <c r="J59" i="6"/>
  <c r="I48" i="6"/>
  <c r="J41" i="6"/>
  <c r="C16" i="6"/>
  <c r="AK14" i="6"/>
  <c r="AB14" i="6"/>
  <c r="R14" i="6"/>
  <c r="I14" i="6"/>
  <c r="B4" i="6"/>
  <c r="F60" i="6" l="1"/>
  <c r="F48" i="6"/>
  <c r="I60" i="6"/>
  <c r="H60" i="6"/>
  <c r="G60" i="6"/>
  <c r="J58" i="6"/>
  <c r="J57" i="6"/>
  <c r="J56" i="6"/>
  <c r="J55" i="6"/>
  <c r="J54" i="6"/>
  <c r="J53" i="6"/>
  <c r="H48" i="6"/>
  <c r="G48" i="6"/>
  <c r="J47" i="6"/>
  <c r="J46" i="6"/>
  <c r="J45" i="6"/>
  <c r="J44" i="6"/>
  <c r="J43" i="6"/>
  <c r="J42" i="6"/>
  <c r="J48" i="6" l="1"/>
  <c r="G61" i="6"/>
  <c r="G65" i="6" s="1"/>
  <c r="F61" i="6"/>
  <c r="F65" i="6" s="1"/>
  <c r="J60" i="6"/>
  <c r="H61" i="6"/>
  <c r="H65" i="6" s="1"/>
  <c r="I61" i="6"/>
  <c r="I65" i="6" s="1"/>
  <c r="AJ13" i="6" s="1"/>
  <c r="J61" i="6" l="1"/>
</calcChain>
</file>

<file path=xl/metadata.xml><?xml version="1.0" encoding="utf-8"?>
<metadata xmlns="http://schemas.openxmlformats.org/spreadsheetml/2006/main" xmlns:xlrd="http://schemas.microsoft.com/office/spreadsheetml/2017/richdata">
  <metadataTypes count="1">
    <metadataType name="XLRICHVALUE" minSupportedVersion="120000" copy="1" pasteAll="1" pasteValues="1" merge="1" splitFirst="1" rowColShift="1" clearFormats="1" clearComments="1" assign="1" coerce="1"/>
  </metadataTypes>
  <futureMetadata name="XLRICHVALUE" count="1">
    <bk>
      <extLst>
        <ext uri="{3e2802c4-a4d2-4d8b-9148-e3be6c30e623}">
          <xlrd:rvb i="0"/>
        </ext>
      </extLst>
    </bk>
  </futureMetadata>
  <valueMetadata count="1">
    <bk>
      <rc t="1" v="0"/>
    </bk>
  </valueMetadata>
</metadata>
</file>

<file path=xl/sharedStrings.xml><?xml version="1.0" encoding="utf-8"?>
<sst xmlns="http://schemas.openxmlformats.org/spreadsheetml/2006/main" count="324" uniqueCount="258">
  <si>
    <t>Fuente</t>
  </si>
  <si>
    <t>Dependencia</t>
  </si>
  <si>
    <t xml:space="preserve">Primaria </t>
  </si>
  <si>
    <t>DAASU - Dirección Asuntos Ambientales Sectorial Urbano</t>
  </si>
  <si>
    <t>Secundaria</t>
  </si>
  <si>
    <t>DAMCRA - Dirección Asuntos Marinos y Costeros</t>
  </si>
  <si>
    <t>Alternativa</t>
  </si>
  <si>
    <t>DBBSE - Dirección Bosques, Biodiversidad y Servicios Ecosistémicos</t>
  </si>
  <si>
    <t>Tipo de Indicador</t>
  </si>
  <si>
    <t>DCC - Dirección Cambio Climático Y  Gestión del  Riesgo</t>
  </si>
  <si>
    <t>Gestión</t>
  </si>
  <si>
    <t>DGIRH - Dirección de Gestión Integral del Recurso Hídrico</t>
  </si>
  <si>
    <t xml:space="preserve">Producto </t>
  </si>
  <si>
    <t>DOAT - Dirección de Ordenamiento Ambiental Territorial SINA</t>
  </si>
  <si>
    <t>Resultado</t>
  </si>
  <si>
    <t>GCOM - Grupo de Comunicaciones</t>
  </si>
  <si>
    <t>OAI - Oficina de Asuntos Internacionales</t>
  </si>
  <si>
    <t>Periodicidad</t>
  </si>
  <si>
    <t>OCI - Oficina de Control Interno</t>
  </si>
  <si>
    <t>Diario</t>
  </si>
  <si>
    <t>ONVS - Oficina de Negocios Verdes</t>
  </si>
  <si>
    <t xml:space="preserve">Mensual </t>
  </si>
  <si>
    <t>OAP - Oficina Asesora de Planeación</t>
  </si>
  <si>
    <t>Bimensual</t>
  </si>
  <si>
    <t>OTIC - Oficina de Tecnologías de la Información</t>
  </si>
  <si>
    <t xml:space="preserve">Trimestral </t>
  </si>
  <si>
    <t>OAJ - Oficina Asesora Jurídica</t>
  </si>
  <si>
    <t xml:space="preserve">Semestral </t>
  </si>
  <si>
    <t>SG - Secretaría General</t>
  </si>
  <si>
    <t xml:space="preserve">Anual </t>
  </si>
  <si>
    <t>SEP - Subdirección de Educación y Participación</t>
  </si>
  <si>
    <t xml:space="preserve">Bianual </t>
  </si>
  <si>
    <t>VPNA - Viceministerio de Politicas y Normalización Ambiental</t>
  </si>
  <si>
    <t>Quinquenal</t>
  </si>
  <si>
    <t>VOAT - Viceministerio de Ordenamiento Ambiental del Territorio</t>
  </si>
  <si>
    <t>Unidad de Medida</t>
  </si>
  <si>
    <t>Enfoque</t>
  </si>
  <si>
    <t>Hectáreas</t>
  </si>
  <si>
    <t>Enfoque de derechos humanos</t>
  </si>
  <si>
    <t>Millones de pesos</t>
  </si>
  <si>
    <t>Enfoque intergeneracional</t>
  </si>
  <si>
    <t>Toneladas de CO2eq </t>
  </si>
  <si>
    <t>Enfoque diferencial</t>
  </si>
  <si>
    <t>Número</t>
  </si>
  <si>
    <t>Enfoque étnico</t>
  </si>
  <si>
    <t xml:space="preserve">Porcentaje </t>
  </si>
  <si>
    <t>Enfoque de género</t>
  </si>
  <si>
    <t>ppm</t>
  </si>
  <si>
    <t>No Aplica</t>
  </si>
  <si>
    <t>Puntos porcentuales</t>
  </si>
  <si>
    <t>Tasa</t>
  </si>
  <si>
    <t>Desagregación Geográfica</t>
  </si>
  <si>
    <t>Toneladas</t>
  </si>
  <si>
    <t>Nacional</t>
  </si>
  <si>
    <t>Documentos</t>
  </si>
  <si>
    <t>Departamental</t>
  </si>
  <si>
    <t>Informes</t>
  </si>
  <si>
    <t>Regional</t>
  </si>
  <si>
    <t>Otra</t>
  </si>
  <si>
    <t>Local</t>
  </si>
  <si>
    <t>Municipal</t>
  </si>
  <si>
    <t>Tipo de acumulación</t>
  </si>
  <si>
    <t>Mantenimiento (stock)</t>
  </si>
  <si>
    <t xml:space="preserve">Flujo </t>
  </si>
  <si>
    <t xml:space="preserve">Orientación </t>
  </si>
  <si>
    <t xml:space="preserve">Acumulado </t>
  </si>
  <si>
    <t>Aumento</t>
  </si>
  <si>
    <t xml:space="preserve">Capacidad </t>
  </si>
  <si>
    <t>Mantenimiento</t>
  </si>
  <si>
    <t>Reducción</t>
  </si>
  <si>
    <t>Autoridad_Ambiental</t>
  </si>
  <si>
    <t>Corporación Autónoma Regional del Alto Magdalena - CAM</t>
  </si>
  <si>
    <t>Corporación Autónoma Regional de Cundinamarca – CAR</t>
  </si>
  <si>
    <t>Corporación Autónoma Regional del Canal del Dique – CARDIQUE</t>
  </si>
  <si>
    <t>Corporación Autónoma Regional de Sucre – CARSUCRE</t>
  </si>
  <si>
    <t>Corporación Autónoma Regional de Santander – CAS</t>
  </si>
  <si>
    <t>Corporación para el Desarrollo Sostenible del Norte y el Oriente Amazónico – CDA</t>
  </si>
  <si>
    <t>Corporación Autónoma Regional para la Defensa de la Meseta de Bucaramanga – CDMB</t>
  </si>
  <si>
    <t>Corporación Autónoma Regional para el Desarrollo Sostenible del Chocó – CODECHOCÓ</t>
  </si>
  <si>
    <t>Corporación para el Desarrollo Sostenible del Archipiélago de San Andrés, Providencia y Santa Catalina – CORALINA</t>
  </si>
  <si>
    <t>Corporación Autónoma Regional del Centro de Antioquia – CORANTIOQUIA</t>
  </si>
  <si>
    <t>Corporación para el Desarrollo Sostenible del Área de Manejo Especial de La Macarena – CORMACARENA</t>
  </si>
  <si>
    <t>Corporación Autónoma Regional de las Cuencas de los Ríos Negro y Nare – CORNARE</t>
  </si>
  <si>
    <t>Corporación Autónoma Regional del Magdalena – CORPAMAG</t>
  </si>
  <si>
    <t>Corporación para el Desarrollo Sostenible del Sur de la Amazonia – CORPOAMAZONIA</t>
  </si>
  <si>
    <t>Corporación Autónoma Regional de Boyacá – CORPOBOYACÁ</t>
  </si>
  <si>
    <t>Corporación Autónoma Regional de Caldas – CORPOCALDAS</t>
  </si>
  <si>
    <t>Corporación Autónoma Regional del Cesar – CORPOCESAR</t>
  </si>
  <si>
    <t>Corporación Autónoma Regional de Chivor – CORPOCHIVOR</t>
  </si>
  <si>
    <t>Corporación Autónoma Regional de La Guajira – CORPOGUAJIRA</t>
  </si>
  <si>
    <t>Corporación Autónoma Regional del Guavio – CORPOGUAVIO</t>
  </si>
  <si>
    <t>Corporación para el Desarrollo Sostenible de La Mojana y El San Jorge – CORPOMOJANA</t>
  </si>
  <si>
    <t>Corporación Autónoma Regional de Nariño – CORPONARIÑO</t>
  </si>
  <si>
    <t>Corporación Autónoma Regional de la Frontera Nororiental – CORPONOR</t>
  </si>
  <si>
    <t>Corporación Autónoma Regional de Risaralda – CARDER</t>
  </si>
  <si>
    <t>Corporación Autónoma Regional de la Orinoquia – CORPORINOQUIA</t>
  </si>
  <si>
    <t>Corporación para el Desarrollo Sostenible del Urabá – CORPOURABA</t>
  </si>
  <si>
    <t>Corporación Autónoma Regional del Tolima – CORTOLIMA</t>
  </si>
  <si>
    <t>Corporación Autónoma Regional del Atlántico – CRA</t>
  </si>
  <si>
    <t>Corporación Autónoma Regional del Cauca – CRC</t>
  </si>
  <si>
    <t>Corporación Autónoma Regional del Quindío – CRQ</t>
  </si>
  <si>
    <t>Corporación Autónoma Regional del Sur de Bolívar – CSB</t>
  </si>
  <si>
    <t>Corporación Autónoma Regional del Valle del Cauca – CVC</t>
  </si>
  <si>
    <t>Corporación Autónoma Regional de los Valles del Sinú y del San Jorge – CVS</t>
  </si>
  <si>
    <t>1. CONTACTO INSTITUCIONAL</t>
  </si>
  <si>
    <t>1.1. Entidad o institución responsable del indicador</t>
  </si>
  <si>
    <t>1.2. Área o dependencia responsable del indicador</t>
  </si>
  <si>
    <t>1.3. Dirección de correo electrónico de contacto</t>
  </si>
  <si>
    <t>1.4. Número telefónico de la entidad o institución</t>
  </si>
  <si>
    <t>1.5. Fecha de publicación de los metadatos</t>
  </si>
  <si>
    <t>2. CARACTERÍSTICAS DEL INDICADOR</t>
  </si>
  <si>
    <t>2.1. Nombre del Indicador</t>
  </si>
  <si>
    <t>2.1.1. Código</t>
  </si>
  <si>
    <t>2.2. Descripción del indicador</t>
  </si>
  <si>
    <t>2.3. Marco Normativo</t>
  </si>
  <si>
    <t>2.4. Tipo de Indicador</t>
  </si>
  <si>
    <t>2.4.1. Tipo de Acumulación</t>
  </si>
  <si>
    <t>2.4.2. Orientación del Indicador</t>
  </si>
  <si>
    <t>2.5. Unidad de Medida</t>
  </si>
  <si>
    <t>2.6. Fuente de la Información</t>
  </si>
  <si>
    <t xml:space="preserve">2.6.1. Tipo de Fuente </t>
  </si>
  <si>
    <t>2.7. Nombre de la Operación Estadística o Registro Administrativo</t>
  </si>
  <si>
    <t xml:space="preserve">2.8. Periodicidad de Medición </t>
  </si>
  <si>
    <t>2.8.1. Periodicidad de Reporte</t>
  </si>
  <si>
    <t>2.8.2. Días de Rezago</t>
  </si>
  <si>
    <t>2.9.  Sistema(s) de Información (si aplica)</t>
  </si>
  <si>
    <t>2.10. Metodología de Cálculo del indicador</t>
  </si>
  <si>
    <t>2.11. Valor Línea Base</t>
  </si>
  <si>
    <t>2.11.1. Fecha Línea Base</t>
  </si>
  <si>
    <t>Mes</t>
  </si>
  <si>
    <t>Año</t>
  </si>
  <si>
    <t>2.11.2. Fuente 
Línea Base</t>
  </si>
  <si>
    <t>2.12. Metas</t>
  </si>
  <si>
    <t xml:space="preserve">2.13. Desagregación Geográfica </t>
  </si>
  <si>
    <t>2.14. Desagregación Temática</t>
  </si>
  <si>
    <t>2.14.1. Enfoque</t>
  </si>
  <si>
    <t>2.15. Nomenclaturas y clasificaciones estadísticas</t>
  </si>
  <si>
    <t>2.16. Alcance temático</t>
  </si>
  <si>
    <t>2.17. Población Objetivo</t>
  </si>
  <si>
    <t>2.18. Definiciones</t>
  </si>
  <si>
    <t>3. DIFUSIÓN</t>
  </si>
  <si>
    <t>3.1. Año o Serie Disponible</t>
  </si>
  <si>
    <t xml:space="preserve">3.2. Serie Histórica Disponible </t>
  </si>
  <si>
    <t xml:space="preserve">Año </t>
  </si>
  <si>
    <t>Valor</t>
  </si>
  <si>
    <t>3.3. Frecuencia de Difusión</t>
  </si>
  <si>
    <t>3.4. Medios de Difusión</t>
  </si>
  <si>
    <t>4. COMENTARIOS ADICIONALES</t>
  </si>
  <si>
    <t>Nombre</t>
  </si>
  <si>
    <t>Cargo</t>
  </si>
  <si>
    <t>Correo</t>
  </si>
  <si>
    <t>Entidad</t>
  </si>
  <si>
    <t>Teléfono</t>
  </si>
  <si>
    <t>5.3. Fecha de aprobación</t>
  </si>
  <si>
    <t xml:space="preserve">MINISTERIO DE AMBIENTE Y DESARROLLO SOSTENIBLE </t>
  </si>
  <si>
    <t>DOCUMENTACION  METODOLÓGICA INDICADORES 
PLAN ESTADÍSTICO INSTITUCIONAL</t>
  </si>
  <si>
    <t>Proceso:  Administración del Sistema Integrado de Gestión</t>
  </si>
  <si>
    <r>
      <t xml:space="preserve">Versión: </t>
    </r>
    <r>
      <rPr>
        <sz val="8"/>
        <rFont val="Arial Narrow"/>
        <family val="2"/>
      </rPr>
      <t>3</t>
    </r>
  </si>
  <si>
    <r>
      <t xml:space="preserve">Vigencia: </t>
    </r>
    <r>
      <rPr>
        <sz val="8"/>
        <rFont val="Arial Narrow"/>
        <family val="2"/>
      </rPr>
      <t>10/07/2026</t>
    </r>
  </si>
  <si>
    <r>
      <t>Código:</t>
    </r>
    <r>
      <rPr>
        <sz val="8"/>
        <rFont val="Arial Narrow"/>
        <family val="2"/>
      </rPr>
      <t xml:space="preserve"> F-E-SIG-46</t>
    </r>
  </si>
  <si>
    <t>Ministerio de Ambiente y Desarrollo Sostenible -MinAmbiente</t>
  </si>
  <si>
    <t>Dirección de Cambio Climático y Gestión del Riesgo del Desastre - DCGRD</t>
  </si>
  <si>
    <t xml:space="preserve">info@minambiente.gov.co
cambioclimatico@minambiente.gov.co </t>
  </si>
  <si>
    <t>Conmutador: +57 6013323821, WhatsApp: +57 3102213891
Línea gratuita nacional: 018000919301
Línea Celular: +57 3133463676</t>
  </si>
  <si>
    <t>No aplica</t>
  </si>
  <si>
    <t>Implementación de la metodología de Evaluación de Daños y Análisis de Necesidades Ambientales Post Desastres Continental -EDANA-C en jurisdicción de las autoridades ambientales.</t>
  </si>
  <si>
    <t>1.12</t>
  </si>
  <si>
    <t xml:space="preserve">1. Mide el número la implementación de la metodología EDANA-C en situaciones post desastre.
Mide el porcentaje de eventos con aplicación de la metodología de evaluación de daños, y análisis de necesidades ambientales pos desastres continental EDANA-C por parte de las Corporaciones Autónomas Regionales y de Desarrollo Sostenible conforme a su Plan de Acción Cuatrienal y Autoridades Ambientales Urbanas (cuando aplique). Su importancia radica en que su aplicación permite obtener reportes de daños ambientales y estimación económica de las medidas de recuperación de servicios ecosistémicos que resulten afectados por la materialización de eventos en la jurisdicción de las autoridades ambientales
2. El indicador mide el cumplimiento de la meta establecida, en el Plan Nacional de Gestión del Riesgo de Desastres 2015-2030, en relación con  implementación de la metodología de Evaluación de Daños y Análisis Necesidades Ambientales Continental - Posdesastre (EDANA- C). </t>
  </si>
  <si>
    <t>Ley 99 de 1993</t>
  </si>
  <si>
    <t>artículo 5 como una de las funciones del ministerio de ambiente se indica: “Hacer evaluación, seguimiento y control de los factores de riesgo ecológico y de los que puedan incidir en la ocurrencia de desastres naturales y coordinar con las demás autoridades las acciones tendientes a prevenir la emergencia o a impedir la extensión de sus efectos”. Si bien el término de Riesgo Ecológico, aun no presenta una definición clara dentro del sector, si es claro que la normativa busca que se consideren estrategias para impedir la extensión de los efectos que en el medio ambiente producen los desastres naturales.
En relación a las Corporaciones Autónomas regionales (Autoridades Ambientales) el articulo 31 indica como una de las funciones de las misma: “Realizar actividades de análisis, seguimiento, prevención y control de desastres, en coordinación con las demás autoridades competentes, y asistirlas en los aspectos medioambientales en la prevención y atención de emergencias y desastres (..)”</t>
  </si>
  <si>
    <t>Ley 1523 de 2012</t>
  </si>
  <si>
    <t>artículo 1 señala: “La gestión del riesgo de desastres, es un proceso social orientado a la formulación, ejecución, seguimiento y evaluación de políticas, estrategias, planes, programas, regulaciones, instrumentos, medidas y acciones permanentes para el conocimiento y la reducción del riesgo y para el manejo de desastres, con el propósito explícito de contribuir a la seguridad, el bienestar, la calidad de vida de las personas y al desarrollo sostenible”.
De acuerdo al artículo 3 uno de los principios generales que orientan la gestión del riesgo es el principio de sostenibilidad Ambiental, citando; “… El desarrollo es sostenible cuando satisface las necesidades del presente sin comprometer la capacidad de los sistemas ambientales de satisfacer las necesidades futuras e implica tener en cuenta la dimensión económica, social y ambiental del desarrollo. El riesgo de desastre se deriva de procesos de uso y ocupación insostenible del territorio, por tanto, la explotación racional de los recursos naturales y la protección del medio ambiente constituyen características irreductibles de sostenibilidad ambiental y contribuyen a la gestión del riesgo de desastres</t>
  </si>
  <si>
    <t xml:space="preserve">Decreto 0978 de 2024 </t>
  </si>
  <si>
    <t>Por medio del cual se adopta la segunda actualización del Plan Nacional de Gestión del Riesgo de Desastres, y se dictan otras disposiciones</t>
  </si>
  <si>
    <r>
      <rPr>
        <b/>
        <sz val="10"/>
        <rFont val="Arial Narrow"/>
        <family val="2"/>
      </rPr>
      <t xml:space="preserve">Documentos de referencia: 
</t>
    </r>
    <r>
      <rPr>
        <sz val="10"/>
        <rFont val="Arial Narrow"/>
        <family val="2"/>
      </rPr>
      <t xml:space="preserve">
Plan Nacional de Gestión del Riesgo de Desastres 2015-2030 
 https://portal.gestiondelriesgo.gov.co/Documents/PNGRD/PNGRD-2022-Actualizacion-VF.pdf 
https://portal.gestiondelriesgo.gov.co/Documents/PNGRD/DECRETO-1478-DEL-03-DE-AGOSTO-DE-2022.pdf </t>
    </r>
  </si>
  <si>
    <t>2.5.1. Otra  Cuál</t>
  </si>
  <si>
    <t>Informe integral de avance en la ejecución del Plan de Acción Cuatrienal de las Corporaciones Autónomas Regionales y de Desarrollo Sostenible.
Informes de las Autoridades Ambientales Urbanas (cuando aplique).</t>
  </si>
  <si>
    <t>Indicadores Mínimos de Gestión de las Corporaciones Autónomas Regionales y de Desarrollo Sostenible.</t>
  </si>
  <si>
    <t>60 días</t>
  </si>
  <si>
    <t>Corporaciones Autónomas Regionales y de Desarrollo Sostenible.
Autoridades Ambientales Urbanas (cuando aplique).</t>
  </si>
  <si>
    <r>
      <t xml:space="preserve">Implementación de la metodología de Evaluación de Daños y Análisis de Necesidades Ambientales Post Desastres Continental -EDANA-C en jurisdicción de las autoridades ambientales.
Donde: 
</t>
    </r>
    <r>
      <rPr>
        <b/>
        <sz val="10"/>
        <color rgb="FF000000"/>
        <rFont val="Arial Narrow"/>
        <family val="2"/>
      </rPr>
      <t>Ejec EDANA</t>
    </r>
    <r>
      <rPr>
        <b/>
        <vertAlign val="subscript"/>
        <sz val="10"/>
        <color rgb="FF000000"/>
        <rFont val="Arial Narrow"/>
        <family val="2"/>
      </rPr>
      <t xml:space="preserve"> </t>
    </r>
    <r>
      <rPr>
        <b/>
        <sz val="10"/>
        <color rgb="FF000000"/>
        <rFont val="Arial Narrow"/>
        <family val="2"/>
      </rPr>
      <t xml:space="preserve"> =</t>
    </r>
    <r>
      <rPr>
        <sz val="10"/>
        <color rgb="FF000000"/>
        <rFont val="Arial Narrow"/>
        <family val="2"/>
      </rPr>
      <t xml:space="preserve"> Porcentaje de eventos con metodología de evaluación de daños y análisis de necesidades ambientales pos desastres continental EDANA implementada, en el tiempo t. 
</t>
    </r>
    <r>
      <rPr>
        <b/>
        <sz val="10"/>
        <color rgb="FF000000"/>
        <rFont val="Arial Narrow"/>
        <family val="2"/>
      </rPr>
      <t>IMPEDANAt =</t>
    </r>
    <r>
      <rPr>
        <sz val="10"/>
        <color rgb="FF000000"/>
        <rFont val="Arial Narrow"/>
        <family val="2"/>
      </rPr>
      <t xml:space="preserve"> Eventos con EDANA-C implementada, en el tiempo t. 
</t>
    </r>
    <r>
      <rPr>
        <b/>
        <sz val="10"/>
        <color rgb="FF000000"/>
        <rFont val="Arial Narrow"/>
        <family val="2"/>
      </rPr>
      <t xml:space="preserve">Eventos t = </t>
    </r>
    <r>
      <rPr>
        <sz val="10"/>
        <color rgb="FF000000"/>
        <rFont val="Arial Narrow"/>
        <family val="2"/>
      </rPr>
      <t>Sumatoria del número de eventos en la jurisdicción en el tiempo t</t>
    </r>
  </si>
  <si>
    <t>Para su cálculo, se reporta la siguiente información: 
Línea Base 
( 31 de diciembre de la vigencia anterior a la formulación del PAC)
* La línea base del PAC 2024-2027 indicaran los eventos sucedidos en la vigencia 2023</t>
  </si>
  <si>
    <t xml:space="preserve">Ejec EDANA  = Porcentaje de eventos con metodología de evaluación de daños y análisis de necesidades ambientales pos desastres continental EDANA implementada, en el tiempo t. </t>
  </si>
  <si>
    <t xml:space="preserve">Para el cálculo,
IMPEDANAt = Eventos con EDANA-C implementada, en el tiempo t. </t>
  </si>
  <si>
    <t>Número de eventos de con EDANA-C implementada</t>
  </si>
  <si>
    <t>Cálculo indicador</t>
  </si>
  <si>
    <t>2.13.1. Otra Cuál?</t>
  </si>
  <si>
    <t>Jurisdicción Autoridad Ambiental</t>
  </si>
  <si>
    <t>Evaluación de Daños y Análisis Necesidades Ambientales Continental - Posdesastre (EDANA- C).</t>
  </si>
  <si>
    <r>
      <rPr>
        <b/>
        <sz val="10"/>
        <rFont val="Arial Narrow"/>
        <family val="2"/>
      </rPr>
      <t>La Evaluación de Daños y Análisis de Necesidades Ambientales, EDANA- C</t>
    </r>
    <r>
      <rPr>
        <sz val="10"/>
        <rFont val="Arial Narrow"/>
        <family val="2"/>
      </rPr>
      <t xml:space="preserve"> es una herramienta que permite una rápida revisión, valoración y evaluación rápida de los daños ambientales y pérdidas relacionadas con la biodiversidad y sus servicios ecosistémicos, a fin de determinar las necesidades ambientales de las zonas afectadas por la ocurrencia de un evento natural, socio-natural o desastroso en las áreas identificadas de importancia ambiental. 
</t>
    </r>
    <r>
      <rPr>
        <b/>
        <sz val="10"/>
        <rFont val="Arial Narrow"/>
        <family val="2"/>
      </rPr>
      <t>Los daños ambientales</t>
    </r>
    <r>
      <rPr>
        <sz val="10"/>
        <rFont val="Arial Narrow"/>
        <family val="2"/>
      </rPr>
      <t xml:space="preserve"> pueden definirse como las afectaciones que destruyen, reducen o alteran la cantidad o la calidad de los acervos ambientales, así como de los bienes construidos para aprovechar el capital natural (CEPAL, 2014). El daño ocurre durante o inmediatamente después del desastre y se cuantifica en unidades físicas (WBG, 2010). El Banco Internacional de Reconstrucción y Fomento / Banco Mundial (WBG, 2010), en su documento “Evaluación de Daños y Pérdidas ocasionadas por los Desastres” define el daño como: Destrucción total o parcial de los activos físicos existentes en la zona afectada. (esto es, metros cuadrados de vivienda, kilómetros de carreteras, etcétera). Su valor monetario se expresa en términos de los costos de reposición de conformidad con los precios prevalecientes justo antes del suceso (WBG, 2010, pág. 2). 
</t>
    </r>
    <r>
      <rPr>
        <b/>
        <sz val="10"/>
        <rFont val="Arial Narrow"/>
        <family val="2"/>
      </rPr>
      <t>Las pérdidas ambientales</t>
    </r>
    <r>
      <rPr>
        <sz val="10"/>
        <rFont val="Arial Narrow"/>
        <family val="2"/>
      </rPr>
      <t xml:space="preserve"> son las afectaciones que inciden sobre la calidad o la cantidad de los servicios ambientales, cuyos niveles y flujos de producción y de productividad disminuyen, se encarecen o se modifican. El Banco Internacional de Reconstrucción y Fomento / Banco Mundial ( (WBG, 2010), en su documento “Evaluación de Daños y Pérdidas ocasionadas por los Desastres” define las perdidas como: Cambios de los flujos económicos derivados del desastre. Estos ocurren desde el momento del desastre hasta que se alcanza la recuperación económica y la reconstrucción plenas, y en algunos casos pueden durar varios años. Característicamente las pérdidas incluyen la disminución de la producción de los sectores productivos (agricultura, ganadería, pesquería, industria y comercio) y la reducción de los ingresos y el aumento de los costos de operación de la prestación de servicios (educación, salud, agua y saneamiento, electricidad, transporte y comunicaciones). También se considera como pérdida los gastos imprevistos necesarios para satisfacer las necesidades humanitarias durante la fase de emergencia posterior al desastre. Las pérdidas se expresan en valores corrientes (WBG, 2010, pág. 2). 
La</t>
    </r>
    <r>
      <rPr>
        <b/>
        <sz val="10"/>
        <rFont val="Arial Narrow"/>
        <family val="2"/>
      </rPr>
      <t xml:space="preserve"> evaluación</t>
    </r>
    <r>
      <rPr>
        <sz val="10"/>
        <rFont val="Arial Narrow"/>
        <family val="2"/>
      </rPr>
      <t xml:space="preserve"> de necesidades por su parte es el proceso para estimar (usualmente con base en la evaluación de daños) los recursos financieros, técnicos y humanos que se necesitan para implementar el programa de recuperación acordado y la gestión de riesgos (GFDRR, Group, &amp; UNDP, 2015). Para el concepto de Evaluación rápida, se acoge la definición de evaluación sinóptica, que a menudo se efectúa con carácter urgente, en el espacio de tiempo más corto posible, con objeto de ofrecer resultados fiables y aplicables para el fin que se ha concebido (RAMSAR &amp; CBD, 2010) 
*Tomado de: Guía metodológica de evaluación de daños y análisis de necesidades ambientales pos desastres continental EDANA-C, versión preliminar (2022). Disponible en: https://www.minambiente.gov.co/wp-content/uploads/2021/12/Documento-preliminar-EDANA-C-V3-Diciembre-29.pdf </t>
    </r>
  </si>
  <si>
    <r>
      <rPr>
        <b/>
        <sz val="10"/>
        <rFont val="Arial Narrow"/>
        <family val="2"/>
      </rPr>
      <t xml:space="preserve">Afectación ambiental,  </t>
    </r>
    <r>
      <rPr>
        <sz val="10"/>
        <rFont val="Arial Narrow"/>
        <family val="2"/>
      </rPr>
      <t xml:space="preserve">es todo efecto o impacto negativo producido en el ambiente (Wathern, 1988), por lo tanto, se puede inferir que esta afectación implica efectos adversos sobre los ecosistemas, el clima, los recursos hídricos y los suelos de las áreas afectadas por un desastre. Estas afectaciones o impactos ambientales deben considerarse en el proceso de evaluación de los diversos aspectos biofísicos.
</t>
    </r>
    <r>
      <rPr>
        <b/>
        <sz val="10"/>
        <rFont val="Arial Narrow"/>
        <family val="2"/>
      </rPr>
      <t>Movimientos masa</t>
    </r>
    <r>
      <rPr>
        <sz val="10"/>
        <rFont val="Arial Narrow"/>
        <family val="2"/>
      </rPr>
      <t xml:space="preserve">: El Servicio Geológico Colombiano (SGC) define los movimientos en masa como todos aquellos movimientos que se presentan ladera abajo de una masa de roca, detritos o tierras por efectos de gravedad u otros factores detonantes o contribuyentes. El Departamento Nacional de Planeación resalta que estos eventos se incrementan por cambios en el uso del suelo, lluvias intensas de corta duración o prolongadas, y por intervenciones antrópicas. (DNP, 2018).
</t>
    </r>
    <r>
      <rPr>
        <b/>
        <sz val="10"/>
        <rFont val="Arial Narrow"/>
        <family val="2"/>
      </rPr>
      <t xml:space="preserve">Avenidas torrenciales: </t>
    </r>
    <r>
      <rPr>
        <sz val="10"/>
        <rFont val="Arial Narrow"/>
        <family val="2"/>
      </rPr>
      <t xml:space="preserve">Un evento de avenida torrencial se caracteriza por un flujo muy rápido a extremadamente rápido de detritos saturados, no plásticos, que transcurre principalmente confinado a lo largo de un canal o cauce con pendiente pronunciada. Es uno de los movimientos en masa más peligrosos debido a sus características de ocurrencia súbita, altas velocidades y grandes distancias de viaje (Comité Nacional para el Conocimiento del Riesgo-CNCRD, 2017 (UNGRD, 2018))
</t>
    </r>
    <r>
      <rPr>
        <b/>
        <sz val="10"/>
        <rFont val="Arial Narrow"/>
        <family val="2"/>
      </rPr>
      <t xml:space="preserve">Inundaciones: </t>
    </r>
    <r>
      <rPr>
        <sz val="10"/>
        <rFont val="Arial Narrow"/>
        <family val="2"/>
      </rPr>
      <t>La inundación se define como la acumulación temporal de agua fuera de los cauces y áreas de reserva hídrica de las redes de drenaje (naturales y construidas). Se presentan debido a que los cauces de escorrentía superan la capacidad de retención e infiltración del suelo y/o la capacidad de transporte de los canales. Las inundaciones son eventos propios y periódicos de la dinámica natural de las cuencas hidrográficas (Comité Nacional para el Conocimiento del Riesgo-CNCRD, 2017 (UNGRD, 2018)).</t>
    </r>
  </si>
  <si>
    <r>
      <rPr>
        <b/>
        <sz val="10"/>
        <rFont val="Arial Narrow"/>
        <family val="2"/>
      </rPr>
      <t>Incendios de la cobertura vegetal:</t>
    </r>
    <r>
      <rPr>
        <sz val="10"/>
        <rFont val="Arial Narrow"/>
        <family val="2"/>
      </rPr>
      <t xml:space="preserve"> Los incendios, pueden ser producidos por fuego causado de forma natural y ser parte de la dinámica del sistema en algunos bosques o por causa del ser humano y se generan cuando concurren tres elementos: combustible, calor y oxígeno; aumentan su frecuencia e intensidad por las altas temperaturas en épocas de verano y con mayor intensidad cuando hay presencia del fenómeno de El Niño (SDPAD, 2002).
</t>
    </r>
    <r>
      <rPr>
        <b/>
        <sz val="10"/>
        <rFont val="Arial Narrow"/>
        <family val="2"/>
      </rPr>
      <t xml:space="preserve">Sequias: </t>
    </r>
    <r>
      <rPr>
        <sz val="10"/>
        <rFont val="Arial Narrow"/>
        <family val="2"/>
      </rPr>
      <t xml:space="preserve">De acuerdo con la Terminología sobre Gestión del Riesgo de Desastres y Fenómenos Amenazantes, una sequía es “Falta o escasez temporal de agua en una región por comparación de las condiciones habituales dentro de la disponibilidad hídrica de los suelos. Una sequía es un período de tiempo inusualmente seco que persiste el tiempo suficiente como para causar problemas ambientales y/o económicos y/o sociales” (Comité Nacional para el Conocimiento del Riesgo-CNCRD, 2017).
</t>
    </r>
    <r>
      <rPr>
        <b/>
        <sz val="10"/>
        <rFont val="Arial Narrow"/>
        <family val="2"/>
      </rPr>
      <t>Derrames de hidrocarburos:</t>
    </r>
    <r>
      <rPr>
        <sz val="10"/>
        <rFont val="Arial Narrow"/>
        <family val="2"/>
      </rPr>
      <t xml:space="preserve"> La producción de hidrocarburos y sus subproductos requiere la ocupación de grandes extensiones de tierra, así como también la instalación de redes para el transporte de estos fluidos (crudos o procesados) (Serrano, Torrado, &amp; Pérez, 2013). Los derrames de petrolero ocurren por un manejo rutinario negligente (goteo de las tuberías y otra infraestructura, corrosión de la infraestructura), por accidentes y por atentados; y pueden llegar a constituir una fuente de contaminación permanente (Bravo, 2007)
</t>
    </r>
    <r>
      <rPr>
        <b/>
        <sz val="10"/>
        <rFont val="Arial Narrow"/>
        <family val="2"/>
      </rPr>
      <t>Huracanes:</t>
    </r>
    <r>
      <rPr>
        <sz val="10"/>
        <rFont val="Arial Narrow"/>
        <family val="2"/>
      </rPr>
      <t xml:space="preserve"> Es un fenómeno hidrometeorológico derivado de un sistema de baja presión atmosférica que conforman un cumulo de nubes y tormentas con vientos devastadores de patrón ciclónico de hasta 75 millas por hora (120km/h o 64nudos). Normalmente la temporada de huracanes en la cuenca del Atlántico comienza el 1 de junio y termina el 30 noviembre. (Boletín Erfen No.08-2016)</t>
    </r>
  </si>
  <si>
    <r>
      <rPr>
        <b/>
        <sz val="10"/>
        <rFont val="Arial Narrow"/>
        <family val="2"/>
      </rPr>
      <t>Valoración económica,</t>
    </r>
    <r>
      <rPr>
        <sz val="10"/>
        <rFont val="Arial Narrow"/>
        <family val="2"/>
      </rPr>
      <t xml:space="preserve"> En términos de valoración económica ambiental, la Convención Ramsar (1997), la define como la asignación de valores cuantitativos a los bienes y servicios proporcionados por recursos naturales, independientemente de si existen o no precios de mercado que ayuden a hacerlo, por lo tanto, esta valoración se basa en la importancia en términos monetarios que se les da a los servicios ecosistémicos, proporcionados por la naturaleza (Ministerio de Ambiente y Desarrollo Sostenible. Oficina de Negocios Verdes, 2018). Debido a que la valoración económica ambiental implica la asignación de valores cuantitativos a los bienes y servicios proporcionados por los recursos naturales, se presentan a continuación los aspectos más relevantes de algunos estudios de valoración económica ambiental realizados en Colombia y en América Latina.</t>
    </r>
  </si>
  <si>
    <t xml:space="preserve">"Informe consolidado de avance de los informes del Plan de Acción Cuatrienal de las Corporaciones Autónomas Regionales y de Desarrollo Sostenible" en la página web MinAmbiente www.minambiente.gov.co </t>
  </si>
  <si>
    <t xml:space="preserve">5. DATOS DEL RESPONSABLE DEL DILIGENCIAMIENTO Y VALIDACIÓN DE LA HOJA METODOLÓGICA </t>
  </si>
  <si>
    <t xml:space="preserve">5.1. Datos del responsable del diligenciamiento de la información  en la ficha técnica </t>
  </si>
  <si>
    <t>Martha Cecilia Ochoa Osorio</t>
  </si>
  <si>
    <t>Dirección de Cambio Climático y Gestión del Riesgo del Desastre</t>
  </si>
  <si>
    <t>mochoa@minambiente.gov.co</t>
  </si>
  <si>
    <t>Ministerio de Ambiente y Desarrollo Sostenible</t>
  </si>
  <si>
    <t>+57 601 3323400</t>
  </si>
  <si>
    <t>5.2.  Datos del responsable de la validación de la información en la ficha técnica</t>
  </si>
  <si>
    <t>María Fernanda Torres Penagos</t>
  </si>
  <si>
    <t>Directora</t>
  </si>
  <si>
    <t>mftorres@minambiente.gov.co</t>
  </si>
  <si>
    <t xml:space="preserve">Periodo objeto de reporte: </t>
  </si>
  <si>
    <t>(Hoja metodológica versión 2,00)</t>
  </si>
  <si>
    <t>Datos reportados por la Corporación</t>
  </si>
  <si>
    <t>Datos calculados (No editables)</t>
  </si>
  <si>
    <t>VOLVER A LA HOJA METODOLÓGICA</t>
  </si>
  <si>
    <t>AÑO 1</t>
  </si>
  <si>
    <t>AÑO 2</t>
  </si>
  <si>
    <t>AÑO 3</t>
  </si>
  <si>
    <t>AÑO 4</t>
  </si>
  <si>
    <t xml:space="preserve">¿El Indicador aplica por las especificades ambientales regionales? </t>
  </si>
  <si>
    <t>NO APLICA</t>
  </si>
  <si>
    <t>SI APLICA</t>
  </si>
  <si>
    <t xml:space="preserve">¿El indicador no se reporta por limitaciones de información disponible? </t>
  </si>
  <si>
    <t>NO SE REPORTA</t>
  </si>
  <si>
    <t>SI SE REPORTA</t>
  </si>
  <si>
    <t xml:space="preserve">Observaciones </t>
  </si>
  <si>
    <t>Para su cálculo, se diligencia la siguiente información:
Línea Base 
( 31 de diciembre de la vigencia anterior a la formulación del PAC)</t>
  </si>
  <si>
    <t>Evento</t>
  </si>
  <si>
    <t>Número de eventos*</t>
  </si>
  <si>
    <t xml:space="preserve">Número de eventos  con EDANA-C implementada* </t>
  </si>
  <si>
    <t>Movimientos masa</t>
  </si>
  <si>
    <t>Avenidas torrenciales</t>
  </si>
  <si>
    <t>Inundaciones</t>
  </si>
  <si>
    <t>Incendios de la cobertura vegetal</t>
  </si>
  <si>
    <t>Sequias</t>
  </si>
  <si>
    <t>Derrames de hidrocarburos</t>
  </si>
  <si>
    <t>Huracanes</t>
  </si>
  <si>
    <t>* La línea base del PAC 2024-2027 indicaran los eventos sucedidos en la vigencia 2023</t>
  </si>
  <si>
    <t>Año 1</t>
  </si>
  <si>
    <t>Año 2</t>
  </si>
  <si>
    <t>Año 3</t>
  </si>
  <si>
    <t>Año 4</t>
  </si>
  <si>
    <t xml:space="preserve">Porcentaje de eventos con metodología de evaluación de daños y análisis de necesidades ambientales pos desastres continental EDANA implementada, en el tiempo t. </t>
  </si>
  <si>
    <t>Para el cálculo,</t>
  </si>
  <si>
    <t xml:space="preserve">IMPEDANAt = Eventos con EDANA-C implementada, en el tiempo t. </t>
  </si>
  <si>
    <t>Total</t>
  </si>
  <si>
    <t>Número de eventos de Movimientos masa</t>
  </si>
  <si>
    <t>Número de eventos de Avenidas torrenciales</t>
  </si>
  <si>
    <t>Número de eventos de Inundaciones</t>
  </si>
  <si>
    <t>Número de eventos de Incendios de la cobertura vegetal</t>
  </si>
  <si>
    <t>Número de eventos de Sequias</t>
  </si>
  <si>
    <t>Número de eventos de Derrames de hidrocarburos</t>
  </si>
  <si>
    <t>Número de eventos de Huracanes</t>
  </si>
  <si>
    <t>Total ∑NEGRS</t>
  </si>
  <si>
    <r>
      <t>Total ∑NEGREDANA-C</t>
    </r>
    <r>
      <rPr>
        <b/>
        <vertAlign val="subscript"/>
        <sz val="12"/>
        <rFont val="Verdana"/>
        <family val="2"/>
      </rPr>
      <t>t</t>
    </r>
  </si>
  <si>
    <r>
      <t>Porcentaje EGREDAN</t>
    </r>
    <r>
      <rPr>
        <b/>
        <vertAlign val="subscript"/>
        <sz val="12"/>
        <rFont val="Verdana"/>
        <family val="2"/>
      </rPr>
      <t>t</t>
    </r>
  </si>
  <si>
    <r>
      <rPr>
        <b/>
        <sz val="12"/>
        <rFont val="Verdana"/>
        <family val="2"/>
      </rPr>
      <t>IMPEDANAt =</t>
    </r>
    <r>
      <rPr>
        <sz val="12"/>
        <rFont val="Verdana"/>
        <family val="2"/>
      </rPr>
      <t xml:space="preserve"> Eventos con EDANA-C implementada, en el tiempo t. </t>
    </r>
  </si>
  <si>
    <t>RESPONSABLE DEL REPORTE DEL INDICADOR</t>
  </si>
  <si>
    <t>Nombre del funcionario</t>
  </si>
  <si>
    <t>Correo electrónico</t>
  </si>
  <si>
    <t>Dirección</t>
  </si>
  <si>
    <t>HOJA DE REPORTE INDICADORES MÍNIMOS DE GESTIÓN (RESOLUCIÓN 0981 DE 2026)</t>
  </si>
  <si>
    <t>Resolución 667 de 2016 y Resolución 0981 de 2026 o aquella que las modifique, adicione o sustituya.</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</si>
</sst>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fonts count="43" x14ac:knownFonts="1">
    <font>
      <sz val="10"/>
      <name val="Arial"/>
    </font>
    <font>
      <sz val="11"/>
      <color theme="1"/>
      <name val="Calibri"/>
      <family val="2"/>
      <scheme val="minor"/>
    </font>
    <font>
      <sz val="11"/>
      <color theme="1"/>
      <name val="Calibri"/>
      <family val="2"/>
      <scheme val="minor"/>
    </font>
    <font>
      <sz val="8"/>
      <name val="Arial"/>
      <family val="2"/>
    </font>
    <font>
      <b/>
      <sz val="10"/>
      <name val="Arial"/>
      <family val="2"/>
    </font>
    <font>
      <sz val="8"/>
      <name val="Arial Narrow"/>
      <family val="2"/>
    </font>
    <font>
      <b/>
      <sz val="10"/>
      <name val="Arial Narrow"/>
      <family val="2"/>
    </font>
    <font>
      <b/>
      <sz val="8"/>
      <name val="Arial Narrow"/>
      <family val="2"/>
    </font>
    <font>
      <sz val="10"/>
      <name val="Arial Narrow"/>
      <family val="2"/>
    </font>
    <font>
      <b/>
      <sz val="10"/>
      <color theme="0"/>
      <name val="Arial Narrow"/>
      <family val="2"/>
    </font>
    <font>
      <sz val="10"/>
      <name val="Arial"/>
      <family val="2"/>
    </font>
    <font>
      <b/>
      <sz val="10"/>
      <color theme="1"/>
      <name val="Arial Narrow"/>
      <family val="2"/>
    </font>
    <font>
      <b/>
      <sz val="8"/>
      <color theme="0"/>
      <name val="Arial Narrow"/>
      <family val="2"/>
    </font>
    <font>
      <u/>
      <sz val="10"/>
      <color theme="10"/>
      <name val="Arial"/>
      <family val="2"/>
    </font>
    <font>
      <u/>
      <sz val="11"/>
      <color theme="10"/>
      <name val="Calibri"/>
      <family val="2"/>
      <scheme val="minor"/>
    </font>
    <font>
      <sz val="12"/>
      <name val="Verdana"/>
      <family val="2"/>
    </font>
    <font>
      <b/>
      <sz val="16"/>
      <name val="Verdana"/>
      <family val="2"/>
    </font>
    <font>
      <sz val="14"/>
      <name val="Verdana"/>
      <family val="2"/>
    </font>
    <font>
      <sz val="12"/>
      <color theme="1"/>
      <name val="Verdana"/>
      <family val="2"/>
    </font>
    <font>
      <b/>
      <sz val="14"/>
      <name val="Verdana"/>
      <family val="2"/>
    </font>
    <font>
      <sz val="12"/>
      <color rgb="FF000000"/>
      <name val="Verdana"/>
      <family val="2"/>
    </font>
    <font>
      <i/>
      <sz val="12"/>
      <color rgb="FF000000"/>
      <name val="Verdana"/>
      <family val="2"/>
    </font>
    <font>
      <sz val="12"/>
      <color rgb="FF006100"/>
      <name val="Verdana"/>
      <family val="2"/>
    </font>
    <font>
      <sz val="10"/>
      <color theme="1"/>
      <name val="Verdana"/>
      <family val="2"/>
    </font>
    <font>
      <u/>
      <sz val="12"/>
      <color rgb="FF0563C1"/>
      <name val="Verdana"/>
      <family val="2"/>
    </font>
    <font>
      <b/>
      <sz val="12"/>
      <color rgb="FF000000"/>
      <name val="Verdana"/>
      <family val="2"/>
    </font>
    <font>
      <sz val="11"/>
      <color rgb="FF000000"/>
      <name val="Verdana"/>
      <family val="2"/>
    </font>
    <font>
      <sz val="9"/>
      <color rgb="FF000000"/>
      <name val="Verdana"/>
      <family val="2"/>
    </font>
    <font>
      <sz val="11"/>
      <color theme="1"/>
      <name val="Verdana"/>
      <family val="2"/>
    </font>
    <font>
      <b/>
      <u/>
      <sz val="11"/>
      <color rgb="FF000000"/>
      <name val="Verdana"/>
      <family val="2"/>
    </font>
    <font>
      <b/>
      <u/>
      <sz val="9"/>
      <color rgb="FF000000"/>
      <name val="Verdana"/>
      <family val="2"/>
    </font>
    <font>
      <sz val="10"/>
      <name val="Verdana"/>
      <family val="2"/>
    </font>
    <font>
      <sz val="14"/>
      <color rgb="FF000000"/>
      <name val="Verdana"/>
      <family val="2"/>
    </font>
    <font>
      <sz val="14"/>
      <color theme="1"/>
      <name val="Verdana"/>
      <family val="2"/>
    </font>
    <font>
      <sz val="14"/>
      <color theme="1"/>
      <name val="Arial Narrow"/>
      <family val="2"/>
    </font>
    <font>
      <sz val="14"/>
      <name val="Arial"/>
      <family val="2"/>
    </font>
    <font>
      <sz val="10"/>
      <color rgb="FF000000"/>
      <name val="Arial Narrow"/>
      <family val="2"/>
    </font>
    <font>
      <b/>
      <sz val="10"/>
      <color rgb="FF000000"/>
      <name val="Arial Narrow"/>
      <family val="2"/>
    </font>
    <font>
      <b/>
      <vertAlign val="subscript"/>
      <sz val="10"/>
      <color rgb="FF000000"/>
      <name val="Arial Narrow"/>
      <family val="2"/>
    </font>
    <font>
      <b/>
      <sz val="12"/>
      <color theme="1"/>
      <name val="Verdana"/>
      <family val="2"/>
    </font>
    <font>
      <b/>
      <sz val="12"/>
      <name val="Verdana"/>
      <family val="2"/>
    </font>
    <font>
      <b/>
      <vertAlign val="subscript"/>
      <sz val="12"/>
      <name val="Verdana"/>
      <family val="2"/>
    </font>
    <font>
      <u/>
      <sz val="10"/>
      <color theme="10"/>
      <name val="Arial Narrow"/>
      <family val="2"/>
    </font>
  </fonts>
  <fills count="19">
    <fill>
      <patternFill patternType="none"/>
    </fill>
    <fill>
      <patternFill patternType="gray125"/>
    </fill>
    <fill>
      <patternFill patternType="solid">
        <fgColor theme="0"/>
        <bgColor indexed="64"/>
      </patternFill>
    </fill>
    <fill>
      <patternFill patternType="solid">
        <fgColor theme="6" tint="0.39997558519241921"/>
        <bgColor indexed="64"/>
      </patternFill>
    </fill>
    <fill>
      <patternFill patternType="solid">
        <fgColor theme="5" tint="0.59999389629810485"/>
        <bgColor indexed="64"/>
      </patternFill>
    </fill>
    <fill>
      <patternFill patternType="solid">
        <fgColor theme="8" tint="0.59999389629810485"/>
        <bgColor indexed="64"/>
      </patternFill>
    </fill>
    <fill>
      <patternFill patternType="solid">
        <fgColor theme="9" tint="0.59999389629810485"/>
        <bgColor indexed="64"/>
      </patternFill>
    </fill>
    <fill>
      <patternFill patternType="solid">
        <fgColor theme="7" tint="0.59999389629810485"/>
        <bgColor indexed="64"/>
      </patternFill>
    </fill>
    <fill>
      <patternFill patternType="solid">
        <fgColor theme="2" tint="-0.249977111117893"/>
        <bgColor indexed="64"/>
      </patternFill>
    </fill>
    <fill>
      <patternFill patternType="solid">
        <fgColor rgb="FF96BE55"/>
        <bgColor indexed="64"/>
      </patternFill>
    </fill>
    <fill>
      <patternFill patternType="solid">
        <fgColor rgb="FF4D4D4D"/>
        <bgColor indexed="64"/>
      </patternFill>
    </fill>
    <fill>
      <patternFill patternType="solid">
        <fgColor rgb="FFF2F2F2"/>
        <bgColor indexed="64"/>
      </patternFill>
    </fill>
    <fill>
      <patternFill patternType="solid">
        <fgColor rgb="FFFFFF00"/>
        <bgColor indexed="64"/>
      </patternFill>
    </fill>
    <fill>
      <patternFill patternType="solid">
        <fgColor theme="0" tint="-0.14999847407452621"/>
        <bgColor indexed="64"/>
      </patternFill>
    </fill>
    <fill>
      <patternFill patternType="solid">
        <fgColor rgb="FFD9D9D9"/>
        <bgColor rgb="FF000000"/>
      </patternFill>
    </fill>
    <fill>
      <patternFill patternType="solid">
        <fgColor rgb="FFFFFF00"/>
        <bgColor rgb="FF000000"/>
      </patternFill>
    </fill>
    <fill>
      <patternFill patternType="solid">
        <fgColor theme="0"/>
        <bgColor rgb="FF000000"/>
      </patternFill>
    </fill>
    <fill>
      <patternFill patternType="solid">
        <fgColor rgb="FFE1E1E1"/>
        <bgColor indexed="64"/>
      </patternFill>
    </fill>
    <fill>
      <patternFill patternType="solid">
        <fgColor theme="0" tint="-4.9989318521683403E-2"/>
        <bgColor indexed="64"/>
      </patternFill>
    </fill>
  </fills>
  <borders count="47">
    <border>
      <left/>
      <right/>
      <top/>
      <bottom/>
      <diagonal/>
    </border>
    <border>
      <left style="thin">
        <color auto="1"/>
      </left>
      <right style="thin">
        <color auto="1"/>
      </right>
      <top style="thin">
        <color auto="1"/>
      </top>
      <bottom style="thin">
        <color auto="1"/>
      </bottom>
      <diagonal/>
    </border>
    <border>
      <left/>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diagonal/>
    </border>
    <border>
      <left style="thin">
        <color auto="1"/>
      </left>
      <right/>
      <top style="thin">
        <color auto="1"/>
      </top>
      <bottom/>
      <diagonal/>
    </border>
    <border>
      <left/>
      <right style="thin">
        <color auto="1"/>
      </right>
      <top style="thin">
        <color auto="1"/>
      </top>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
      <left style="thin">
        <color indexed="64"/>
      </left>
      <right/>
      <top/>
      <bottom/>
      <diagonal/>
    </border>
    <border>
      <left/>
      <right style="thin">
        <color indexed="64"/>
      </right>
      <top/>
      <bottom/>
      <diagonal/>
    </border>
    <border>
      <left style="hair">
        <color indexed="64"/>
      </left>
      <right style="hair">
        <color indexed="64"/>
      </right>
      <top style="hair">
        <color indexed="64"/>
      </top>
      <bottom style="hair">
        <color indexed="64"/>
      </bottom>
      <diagonal/>
    </border>
    <border>
      <left/>
      <right/>
      <top style="hair">
        <color indexed="64"/>
      </top>
      <bottom style="thin">
        <color auto="1"/>
      </bottom>
      <diagonal/>
    </border>
    <border>
      <left/>
      <right style="hair">
        <color indexed="64"/>
      </right>
      <top style="hair">
        <color indexed="64"/>
      </top>
      <bottom style="hair">
        <color indexed="64"/>
      </bottom>
      <diagonal/>
    </border>
    <border>
      <left/>
      <right/>
      <top style="hair">
        <color indexed="64"/>
      </top>
      <bottom style="hair">
        <color indexed="64"/>
      </bottom>
      <diagonal/>
    </border>
    <border>
      <left style="hair">
        <color indexed="64"/>
      </left>
      <right/>
      <top style="hair">
        <color indexed="64"/>
      </top>
      <bottom style="hair">
        <color indexed="64"/>
      </bottom>
      <diagonal/>
    </border>
    <border>
      <left style="thin">
        <color auto="1"/>
      </left>
      <right/>
      <top style="thin">
        <color auto="1"/>
      </top>
      <bottom style="hair">
        <color indexed="64"/>
      </bottom>
      <diagonal/>
    </border>
    <border>
      <left style="thin">
        <color auto="1"/>
      </left>
      <right style="hair">
        <color indexed="64"/>
      </right>
      <top style="hair">
        <color indexed="64"/>
      </top>
      <bottom style="hair">
        <color indexed="64"/>
      </bottom>
      <diagonal/>
    </border>
    <border>
      <left style="thin">
        <color auto="1"/>
      </left>
      <right/>
      <top style="hair">
        <color indexed="64"/>
      </top>
      <bottom style="hair">
        <color indexed="64"/>
      </bottom>
      <diagonal/>
    </border>
    <border>
      <left style="hair">
        <color indexed="64"/>
      </left>
      <right style="hair">
        <color indexed="64"/>
      </right>
      <top style="hair">
        <color indexed="64"/>
      </top>
      <bottom/>
      <diagonal/>
    </border>
    <border>
      <left style="thin">
        <color auto="1"/>
      </left>
      <right/>
      <top style="hair">
        <color indexed="64"/>
      </top>
      <bottom style="thin">
        <color auto="1"/>
      </bottom>
      <diagonal/>
    </border>
    <border>
      <left/>
      <right style="thin">
        <color auto="1"/>
      </right>
      <top style="hair">
        <color indexed="64"/>
      </top>
      <bottom style="thin">
        <color auto="1"/>
      </bottom>
      <diagonal/>
    </border>
    <border>
      <left style="hair">
        <color indexed="64"/>
      </left>
      <right/>
      <top/>
      <bottom style="hair">
        <color indexed="64"/>
      </bottom>
      <diagonal/>
    </border>
    <border>
      <left style="hair">
        <color indexed="64"/>
      </left>
      <right/>
      <top style="hair">
        <color indexed="64"/>
      </top>
      <bottom/>
      <diagonal/>
    </border>
    <border>
      <left/>
      <right style="thin">
        <color indexed="64"/>
      </right>
      <top style="hair">
        <color indexed="64"/>
      </top>
      <bottom style="hair">
        <color indexed="64"/>
      </bottom>
      <diagonal/>
    </border>
    <border>
      <left/>
      <right style="thin">
        <color auto="1"/>
      </right>
      <top style="hair">
        <color indexed="64"/>
      </top>
      <bottom/>
      <diagonal/>
    </border>
    <border>
      <left/>
      <right/>
      <top/>
      <bottom style="hair">
        <color indexed="64"/>
      </bottom>
      <diagonal/>
    </border>
    <border>
      <left style="hair">
        <color indexed="64"/>
      </left>
      <right style="thin">
        <color auto="1"/>
      </right>
      <top style="thin">
        <color auto="1"/>
      </top>
      <bottom style="hair">
        <color indexed="64"/>
      </bottom>
      <diagonal/>
    </border>
    <border>
      <left style="hair">
        <color indexed="64"/>
      </left>
      <right/>
      <top style="thin">
        <color auto="1"/>
      </top>
      <bottom style="hair">
        <color indexed="64"/>
      </bottom>
      <diagonal/>
    </border>
    <border>
      <left/>
      <right/>
      <top style="thin">
        <color auto="1"/>
      </top>
      <bottom style="hair">
        <color indexed="64"/>
      </bottom>
      <diagonal/>
    </border>
    <border>
      <left/>
      <right style="thin">
        <color auto="1"/>
      </right>
      <top style="thin">
        <color auto="1"/>
      </top>
      <bottom style="hair">
        <color indexed="64"/>
      </bottom>
      <diagonal/>
    </border>
    <border>
      <left style="hair">
        <color indexed="64"/>
      </left>
      <right style="thin">
        <color indexed="64"/>
      </right>
      <top style="hair">
        <color indexed="64"/>
      </top>
      <bottom style="hair">
        <color indexed="64"/>
      </bottom>
      <diagonal/>
    </border>
    <border>
      <left style="thin">
        <color auto="1"/>
      </left>
      <right style="hair">
        <color indexed="64"/>
      </right>
      <top style="thin">
        <color auto="1"/>
      </top>
      <bottom style="hair">
        <color indexed="64"/>
      </bottom>
      <diagonal/>
    </border>
    <border>
      <left style="thin">
        <color auto="1"/>
      </left>
      <right/>
      <top style="hair">
        <color indexed="64"/>
      </top>
      <bottom/>
      <diagonal/>
    </border>
    <border>
      <left/>
      <right/>
      <top style="hair">
        <color indexed="64"/>
      </top>
      <bottom/>
      <diagonal/>
    </border>
    <border>
      <left/>
      <right style="hair">
        <color indexed="64"/>
      </right>
      <top style="hair">
        <color indexed="64"/>
      </top>
      <bottom/>
      <diagonal/>
    </border>
    <border>
      <left/>
      <right style="hair">
        <color indexed="64"/>
      </right>
      <top style="thin">
        <color auto="1"/>
      </top>
      <bottom style="hair">
        <color indexed="64"/>
      </bottom>
      <diagonal/>
    </border>
    <border>
      <left style="hair">
        <color indexed="64"/>
      </left>
      <right style="thin">
        <color auto="1"/>
      </right>
      <top style="hair">
        <color indexed="64"/>
      </top>
      <bottom/>
      <diagonal/>
    </border>
    <border>
      <left style="thin">
        <color auto="1"/>
      </left>
      <right style="hair">
        <color indexed="64"/>
      </right>
      <top style="hair">
        <color indexed="64"/>
      </top>
      <bottom/>
      <diagonal/>
    </border>
    <border>
      <left style="thin">
        <color auto="1"/>
      </left>
      <right style="thin">
        <color auto="1"/>
      </right>
      <top style="hair">
        <color indexed="64"/>
      </top>
      <bottom style="thin">
        <color auto="1"/>
      </bottom>
      <diagonal/>
    </border>
    <border>
      <left style="hair">
        <color indexed="64"/>
      </left>
      <right/>
      <top style="hair">
        <color indexed="64"/>
      </top>
      <bottom style="thin">
        <color indexed="64"/>
      </bottom>
      <diagonal/>
    </border>
    <border>
      <left style="medium">
        <color indexed="64"/>
      </left>
      <right/>
      <top/>
      <bottom/>
      <diagonal/>
    </border>
    <border>
      <left/>
      <right/>
      <top style="medium">
        <color indexed="64"/>
      </top>
      <bottom/>
      <diagonal/>
    </border>
    <border>
      <left/>
      <right style="medium">
        <color indexed="64"/>
      </right>
      <top/>
      <bottom/>
      <diagonal/>
    </border>
    <border>
      <left/>
      <right style="thin">
        <color rgb="FF000000"/>
      </right>
      <top style="thin">
        <color indexed="64"/>
      </top>
      <bottom style="thin">
        <color indexed="64"/>
      </bottom>
      <diagonal/>
    </border>
  </borders>
  <cellStyleXfs count="17">
    <xf numFmtId="0" fontId="0" fillId="0" borderId="0"/>
    <xf numFmtId="0" fontId="13" fillId="0" borderId="0" applyNumberFormat="0" applyFill="0" applyBorder="0" applyAlignment="0" applyProtection="0"/>
    <xf numFmtId="0" fontId="2" fillId="0" borderId="0"/>
    <xf numFmtId="0" fontId="10" fillId="0" borderId="0"/>
    <xf numFmtId="0" fontId="14" fillId="0" borderId="0" applyNumberFormat="0" applyFill="0" applyBorder="0" applyAlignment="0" applyProtection="0"/>
    <xf numFmtId="9" fontId="2" fillId="0" borderId="0" applyFont="0" applyFill="0" applyBorder="0" applyAlignment="0" applyProtection="0"/>
    <xf numFmtId="0" fontId="2" fillId="0" borderId="0"/>
    <xf numFmtId="9" fontId="10" fillId="0" borderId="0" applyFont="0" applyFill="0" applyBorder="0" applyAlignment="0" applyProtection="0"/>
    <xf numFmtId="0" fontId="2" fillId="0" borderId="0"/>
    <xf numFmtId="9" fontId="2" fillId="0" borderId="0" applyFont="0" applyFill="0" applyBorder="0" applyAlignment="0" applyProtection="0"/>
    <xf numFmtId="0" fontId="2" fillId="0" borderId="0"/>
    <xf numFmtId="0" fontId="2" fillId="0" borderId="0"/>
    <xf numFmtId="0" fontId="2" fillId="0" borderId="0"/>
    <xf numFmtId="0" fontId="13" fillId="0" borderId="0" applyNumberFormat="0" applyFill="0" applyBorder="0" applyAlignment="0" applyProtection="0"/>
    <xf numFmtId="0" fontId="1" fillId="0" borderId="0"/>
    <xf numFmtId="9" fontId="1" fillId="0" borderId="0" applyFont="0" applyFill="0" applyBorder="0" applyAlignment="0" applyProtection="0"/>
    <xf numFmtId="0" fontId="1" fillId="0" borderId="0"/>
  </cellStyleXfs>
  <cellXfs count="320">
    <xf numFmtId="0" fontId="0" fillId="0" borderId="0" xfId="0"/>
    <xf numFmtId="0" fontId="0" fillId="3" borderId="0" xfId="0" applyFill="1"/>
    <xf numFmtId="0" fontId="0" fillId="4" borderId="0" xfId="0" applyFill="1"/>
    <xf numFmtId="0" fontId="0" fillId="5" borderId="0" xfId="0" applyFill="1"/>
    <xf numFmtId="0" fontId="0" fillId="6" borderId="0" xfId="0" applyFill="1"/>
    <xf numFmtId="0" fontId="0" fillId="7" borderId="0" xfId="0" applyFill="1"/>
    <xf numFmtId="0" fontId="0" fillId="8" borderId="0" xfId="0" applyFill="1"/>
    <xf numFmtId="0" fontId="10" fillId="6" borderId="0" xfId="0" applyFont="1" applyFill="1"/>
    <xf numFmtId="0" fontId="10" fillId="5" borderId="0" xfId="0" applyFont="1" applyFill="1"/>
    <xf numFmtId="0" fontId="15" fillId="0" borderId="0" xfId="2" applyFont="1" applyAlignment="1" applyProtection="1">
      <alignment vertical="center" wrapText="1"/>
      <protection locked="0"/>
    </xf>
    <xf numFmtId="0" fontId="17" fillId="0" borderId="0" xfId="2" applyFont="1" applyAlignment="1" applyProtection="1">
      <alignment vertical="center"/>
      <protection locked="0"/>
    </xf>
    <xf numFmtId="0" fontId="18" fillId="0" borderId="0" xfId="2" applyFont="1" applyAlignment="1" applyProtection="1">
      <alignment vertical="center"/>
      <protection locked="0"/>
    </xf>
    <xf numFmtId="0" fontId="18" fillId="0" borderId="43" xfId="2" applyFont="1" applyBorder="1" applyAlignment="1" applyProtection="1">
      <alignment vertical="center"/>
      <protection locked="0"/>
    </xf>
    <xf numFmtId="0" fontId="18" fillId="0" borderId="0" xfId="2" applyFont="1" applyAlignment="1" applyProtection="1">
      <alignment horizontal="center" vertical="center"/>
      <protection locked="0"/>
    </xf>
    <xf numFmtId="0" fontId="28" fillId="0" borderId="0" xfId="12" applyFont="1" applyAlignment="1" applyProtection="1">
      <alignment vertical="center"/>
      <protection locked="0"/>
    </xf>
    <xf numFmtId="0" fontId="20" fillId="0" borderId="0" xfId="2" applyFont="1" applyAlignment="1" applyProtection="1">
      <alignment horizontal="center" vertical="center" wrapText="1"/>
      <protection locked="0"/>
    </xf>
    <xf numFmtId="0" fontId="20" fillId="0" borderId="0" xfId="2" applyFont="1" applyAlignment="1" applyProtection="1">
      <alignment horizontal="center" vertical="center"/>
      <protection locked="0"/>
    </xf>
    <xf numFmtId="0" fontId="27" fillId="0" borderId="0" xfId="11" applyFont="1" applyAlignment="1" applyProtection="1">
      <alignment vertical="center"/>
      <protection locked="0"/>
    </xf>
    <xf numFmtId="0" fontId="27" fillId="0" borderId="0" xfId="11" applyFont="1" applyAlignment="1" applyProtection="1">
      <alignment horizontal="center" vertical="center"/>
      <protection locked="0"/>
    </xf>
    <xf numFmtId="0" fontId="28" fillId="0" borderId="0" xfId="11" applyFont="1" applyAlignment="1" applyProtection="1">
      <alignment vertical="center"/>
      <protection locked="0"/>
    </xf>
    <xf numFmtId="0" fontId="30" fillId="0" borderId="0" xfId="11" applyFont="1" applyAlignment="1" applyProtection="1">
      <alignment vertical="center" wrapText="1"/>
      <protection locked="0"/>
    </xf>
    <xf numFmtId="0" fontId="31" fillId="0" borderId="0" xfId="3" applyFont="1" applyAlignment="1" applyProtection="1">
      <alignment vertical="center"/>
      <protection locked="0"/>
    </xf>
    <xf numFmtId="0" fontId="29" fillId="0" borderId="0" xfId="11" applyFont="1" applyAlignment="1">
      <alignment vertical="center" wrapText="1"/>
    </xf>
    <xf numFmtId="0" fontId="20" fillId="0" borderId="0" xfId="2" applyFont="1" applyAlignment="1" applyProtection="1">
      <alignment vertical="center"/>
      <protection locked="0"/>
    </xf>
    <xf numFmtId="0" fontId="20" fillId="0" borderId="0" xfId="2" applyFont="1" applyAlignment="1" applyProtection="1">
      <alignment horizontal="right" vertical="center"/>
      <protection locked="0"/>
    </xf>
    <xf numFmtId="0" fontId="24" fillId="0" borderId="0" xfId="2" applyFont="1" applyAlignment="1" applyProtection="1">
      <alignment vertical="center"/>
      <protection locked="0"/>
    </xf>
    <xf numFmtId="0" fontId="3" fillId="0" borderId="0" xfId="3" applyFont="1" applyAlignment="1">
      <alignment horizontal="center" vertical="center" wrapText="1"/>
    </xf>
    <xf numFmtId="0" fontId="6" fillId="17" borderId="3" xfId="3" applyFont="1" applyFill="1" applyBorder="1" applyAlignment="1">
      <alignment vertical="center"/>
    </xf>
    <xf numFmtId="0" fontId="6" fillId="17" borderId="2" xfId="3" applyFont="1" applyFill="1" applyBorder="1" applyAlignment="1">
      <alignment vertical="center"/>
    </xf>
    <xf numFmtId="0" fontId="6" fillId="17" borderId="4" xfId="3" applyFont="1" applyFill="1" applyBorder="1" applyAlignment="1">
      <alignment vertical="center"/>
    </xf>
    <xf numFmtId="0" fontId="4" fillId="0" borderId="0" xfId="3" applyFont="1"/>
    <xf numFmtId="0" fontId="10" fillId="0" borderId="0" xfId="3"/>
    <xf numFmtId="0" fontId="8" fillId="0" borderId="5" xfId="3" quotePrefix="1" applyFont="1" applyBorder="1" applyAlignment="1">
      <alignment horizontal="left" vertical="center" wrapText="1"/>
    </xf>
    <xf numFmtId="0" fontId="8" fillId="0" borderId="11" xfId="3" quotePrefix="1" applyFont="1" applyBorder="1" applyAlignment="1">
      <alignment horizontal="left" vertical="center" wrapText="1"/>
    </xf>
    <xf numFmtId="0" fontId="8" fillId="0" borderId="0" xfId="3" quotePrefix="1" applyFont="1" applyAlignment="1">
      <alignment horizontal="left" vertical="center" wrapText="1"/>
    </xf>
    <xf numFmtId="0" fontId="8" fillId="0" borderId="12" xfId="3" quotePrefix="1" applyFont="1" applyBorder="1" applyAlignment="1">
      <alignment horizontal="left" vertical="center" wrapText="1"/>
    </xf>
    <xf numFmtId="0" fontId="6" fillId="9" borderId="1" xfId="3" applyFont="1" applyFill="1" applyBorder="1" applyAlignment="1">
      <alignment horizontal="center" vertical="center" wrapText="1"/>
    </xf>
    <xf numFmtId="0" fontId="8" fillId="0" borderId="1" xfId="3" applyFont="1" applyBorder="1" applyAlignment="1">
      <alignment vertical="center" wrapText="1"/>
    </xf>
    <xf numFmtId="0" fontId="8" fillId="0" borderId="18" xfId="3" applyFont="1" applyBorder="1" applyAlignment="1">
      <alignment horizontal="center" vertical="center" wrapText="1"/>
    </xf>
    <xf numFmtId="0" fontId="8" fillId="0" borderId="0" xfId="3" applyFont="1" applyAlignment="1">
      <alignment horizontal="center" vertical="center" wrapText="1"/>
    </xf>
    <xf numFmtId="0" fontId="8" fillId="2" borderId="0" xfId="3" applyFont="1" applyFill="1" applyAlignment="1">
      <alignment horizontal="center" vertical="center" wrapText="1"/>
    </xf>
    <xf numFmtId="0" fontId="9" fillId="2" borderId="0" xfId="3" applyFont="1" applyFill="1" applyAlignment="1">
      <alignment horizontal="left" vertical="center" wrapText="1"/>
    </xf>
    <xf numFmtId="0" fontId="8" fillId="2" borderId="5" xfId="3" applyFont="1" applyFill="1" applyBorder="1" applyAlignment="1">
      <alignment vertical="center" wrapText="1"/>
    </xf>
    <xf numFmtId="0" fontId="8" fillId="2" borderId="5" xfId="3" applyFont="1" applyFill="1" applyBorder="1" applyAlignment="1">
      <alignment horizontal="center" vertical="center" wrapText="1"/>
    </xf>
    <xf numFmtId="0" fontId="9" fillId="2" borderId="5" xfId="3" applyFont="1" applyFill="1" applyBorder="1" applyAlignment="1">
      <alignment horizontal="left" vertical="center" wrapText="1"/>
    </xf>
    <xf numFmtId="0" fontId="8" fillId="0" borderId="12" xfId="3" applyFont="1" applyBorder="1" applyAlignment="1">
      <alignment horizontal="center" vertical="center" wrapText="1"/>
    </xf>
    <xf numFmtId="0" fontId="6" fillId="9" borderId="21" xfId="3" applyFont="1" applyFill="1" applyBorder="1" applyAlignment="1">
      <alignment horizontal="center" vertical="center" wrapText="1"/>
    </xf>
    <xf numFmtId="0" fontId="6" fillId="9" borderId="13" xfId="3" applyFont="1" applyFill="1" applyBorder="1" applyAlignment="1">
      <alignment horizontal="center" vertical="center" wrapText="1"/>
    </xf>
    <xf numFmtId="0" fontId="8" fillId="2" borderId="20" xfId="3" applyFont="1" applyFill="1" applyBorder="1" applyAlignment="1">
      <alignment horizontal="center" vertical="center" wrapText="1"/>
    </xf>
    <xf numFmtId="0" fontId="8" fillId="2" borderId="13" xfId="3" applyFont="1" applyFill="1" applyBorder="1" applyAlignment="1">
      <alignment horizontal="center" vertical="center" wrapText="1"/>
    </xf>
    <xf numFmtId="0" fontId="9" fillId="2" borderId="16" xfId="3" applyFont="1" applyFill="1" applyBorder="1" applyAlignment="1">
      <alignment horizontal="left" vertical="center" wrapText="1"/>
    </xf>
    <xf numFmtId="0" fontId="8" fillId="2" borderId="17" xfId="3" applyFont="1" applyFill="1" applyBorder="1" applyAlignment="1">
      <alignment vertical="center" wrapText="1"/>
    </xf>
    <xf numFmtId="0" fontId="8" fillId="2" borderId="24" xfId="3" applyFont="1" applyFill="1" applyBorder="1" applyAlignment="1">
      <alignment horizontal="center" vertical="center" wrapText="1"/>
    </xf>
    <xf numFmtId="0" fontId="8" fillId="2" borderId="28" xfId="3" applyFont="1" applyFill="1" applyBorder="1" applyAlignment="1">
      <alignment horizontal="center" vertical="center" wrapText="1"/>
    </xf>
    <xf numFmtId="0" fontId="9" fillId="2" borderId="17" xfId="3" applyFont="1" applyFill="1" applyBorder="1" applyAlignment="1">
      <alignment horizontal="left" vertical="center" wrapText="1"/>
    </xf>
    <xf numFmtId="0" fontId="8" fillId="2" borderId="15" xfId="3" applyFont="1" applyFill="1" applyBorder="1" applyAlignment="1">
      <alignment horizontal="center" vertical="center" wrapText="1"/>
    </xf>
    <xf numFmtId="0" fontId="8" fillId="2" borderId="17" xfId="3" applyFont="1" applyFill="1" applyBorder="1" applyAlignment="1">
      <alignment horizontal="center" vertical="center" wrapText="1"/>
    </xf>
    <xf numFmtId="0" fontId="8" fillId="2" borderId="26" xfId="3" applyFont="1" applyFill="1" applyBorder="1" applyAlignment="1">
      <alignment horizontal="center" vertical="center" wrapText="1"/>
    </xf>
    <xf numFmtId="0" fontId="8" fillId="0" borderId="7" xfId="3" quotePrefix="1" applyFont="1" applyBorder="1" applyAlignment="1">
      <alignment horizontal="left" vertical="center" wrapText="1"/>
    </xf>
    <xf numFmtId="0" fontId="8" fillId="0" borderId="6" xfId="3" quotePrefix="1" applyFont="1" applyBorder="1" applyAlignment="1">
      <alignment vertical="center" wrapText="1"/>
    </xf>
    <xf numFmtId="0" fontId="8" fillId="0" borderId="5" xfId="3" quotePrefix="1" applyFont="1" applyBorder="1" applyAlignment="1">
      <alignment vertical="center" wrapText="1"/>
    </xf>
    <xf numFmtId="0" fontId="8" fillId="0" borderId="13" xfId="3" quotePrefix="1" applyFont="1" applyBorder="1" applyAlignment="1">
      <alignment horizontal="center" vertical="center" wrapText="1"/>
    </xf>
    <xf numFmtId="0" fontId="8" fillId="0" borderId="8" xfId="3" applyFont="1" applyBorder="1" applyAlignment="1">
      <alignment vertical="center" wrapText="1"/>
    </xf>
    <xf numFmtId="0" fontId="8" fillId="0" borderId="9" xfId="3" applyFont="1" applyBorder="1" applyAlignment="1">
      <alignment horizontal="left" vertical="center" wrapText="1"/>
    </xf>
    <xf numFmtId="0" fontId="8" fillId="0" borderId="9" xfId="3" applyFont="1" applyBorder="1" applyAlignment="1">
      <alignment vertical="center" wrapText="1"/>
    </xf>
    <xf numFmtId="0" fontId="8" fillId="0" borderId="0" xfId="3" applyFont="1" applyAlignment="1">
      <alignment vertical="center" wrapText="1"/>
    </xf>
    <xf numFmtId="0" fontId="8" fillId="0" borderId="10" xfId="3" applyFont="1" applyBorder="1" applyAlignment="1">
      <alignment vertical="center" wrapText="1"/>
    </xf>
    <xf numFmtId="0" fontId="6" fillId="17" borderId="6" xfId="3" applyFont="1" applyFill="1" applyBorder="1" applyAlignment="1">
      <alignment vertical="center"/>
    </xf>
    <xf numFmtId="0" fontId="6" fillId="17" borderId="5" xfId="3" applyFont="1" applyFill="1" applyBorder="1" applyAlignment="1">
      <alignment vertical="center"/>
    </xf>
    <xf numFmtId="0" fontId="6" fillId="17" borderId="7" xfId="3" applyFont="1" applyFill="1" applyBorder="1" applyAlignment="1">
      <alignment vertical="center"/>
    </xf>
    <xf numFmtId="0" fontId="6" fillId="17" borderId="8" xfId="3" applyFont="1" applyFill="1" applyBorder="1" applyAlignment="1">
      <alignment vertical="center"/>
    </xf>
    <xf numFmtId="0" fontId="6" fillId="17" borderId="9" xfId="3" applyFont="1" applyFill="1" applyBorder="1" applyAlignment="1">
      <alignment vertical="center"/>
    </xf>
    <xf numFmtId="0" fontId="6" fillId="17" borderId="10" xfId="3" applyFont="1" applyFill="1" applyBorder="1" applyAlignment="1">
      <alignment vertical="center"/>
    </xf>
    <xf numFmtId="0" fontId="8" fillId="0" borderId="42" xfId="3" quotePrefix="1" applyFont="1" applyBorder="1" applyAlignment="1">
      <alignment horizontal="center" vertical="center" wrapText="1"/>
    </xf>
    <xf numFmtId="0" fontId="8" fillId="0" borderId="14" xfId="3" quotePrefix="1" applyFont="1" applyBorder="1" applyAlignment="1">
      <alignment horizontal="center" vertical="center" wrapText="1"/>
    </xf>
    <xf numFmtId="0" fontId="8" fillId="0" borderId="9" xfId="3" quotePrefix="1" applyFont="1" applyBorder="1" applyAlignment="1">
      <alignment horizontal="center" vertical="center" wrapText="1"/>
    </xf>
    <xf numFmtId="0" fontId="8" fillId="0" borderId="23" xfId="3" quotePrefix="1" applyFont="1" applyBorder="1" applyAlignment="1">
      <alignment horizontal="center" vertical="center" wrapText="1"/>
    </xf>
    <xf numFmtId="0" fontId="10" fillId="0" borderId="0" xfId="3" applyAlignment="1">
      <alignment horizontal="center"/>
    </xf>
    <xf numFmtId="0" fontId="13" fillId="0" borderId="0" xfId="1" applyFill="1" applyBorder="1" applyAlignment="1" applyProtection="1">
      <alignment vertical="center"/>
    </xf>
    <xf numFmtId="0" fontId="33" fillId="0" borderId="0" xfId="2" applyFont="1" applyAlignment="1" applyProtection="1">
      <alignment vertical="center"/>
      <protection locked="0"/>
    </xf>
    <xf numFmtId="0" fontId="34" fillId="0" borderId="0" xfId="12" applyFont="1"/>
    <xf numFmtId="0" fontId="32" fillId="0" borderId="0" xfId="2" applyFont="1" applyAlignment="1" applyProtection="1">
      <alignment horizontal="center" vertical="center" wrapText="1"/>
      <protection locked="0"/>
    </xf>
    <xf numFmtId="0" fontId="32" fillId="0" borderId="0" xfId="2" applyFont="1" applyAlignment="1" applyProtection="1">
      <alignment vertical="center"/>
      <protection locked="0"/>
    </xf>
    <xf numFmtId="0" fontId="35" fillId="0" borderId="0" xfId="0" applyFont="1"/>
    <xf numFmtId="9" fontId="35" fillId="0" borderId="0" xfId="0" applyNumberFormat="1" applyFont="1"/>
    <xf numFmtId="0" fontId="33" fillId="0" borderId="43" xfId="2" applyFont="1" applyBorder="1" applyAlignment="1" applyProtection="1">
      <alignment vertical="center"/>
      <protection locked="0"/>
    </xf>
    <xf numFmtId="0" fontId="16" fillId="0" borderId="0" xfId="14" applyFont="1" applyAlignment="1" applyProtection="1">
      <alignment horizontal="right" vertical="center"/>
      <protection locked="0"/>
    </xf>
    <xf numFmtId="0" fontId="18" fillId="0" borderId="0" xfId="14" applyFont="1" applyAlignment="1" applyProtection="1">
      <alignment vertical="center"/>
      <protection locked="0"/>
    </xf>
    <xf numFmtId="0" fontId="19" fillId="0" borderId="0" xfId="14" applyFont="1" applyAlignment="1">
      <alignment horizontal="left" vertical="center" wrapText="1"/>
    </xf>
    <xf numFmtId="0" fontId="18" fillId="0" borderId="0" xfId="14" applyFont="1" applyAlignment="1">
      <alignment vertical="center"/>
    </xf>
    <xf numFmtId="0" fontId="20" fillId="0" borderId="0" xfId="14" applyFont="1" applyAlignment="1">
      <alignment vertical="center"/>
    </xf>
    <xf numFmtId="0" fontId="20" fillId="0" borderId="0" xfId="14" applyFont="1" applyAlignment="1">
      <alignment horizontal="center" vertical="center"/>
    </xf>
    <xf numFmtId="0" fontId="18" fillId="12" borderId="0" xfId="14" applyFont="1" applyFill="1" applyAlignment="1">
      <alignment vertical="center"/>
    </xf>
    <xf numFmtId="0" fontId="21" fillId="0" borderId="0" xfId="14" applyFont="1" applyAlignment="1">
      <alignment horizontal="center" vertical="center" wrapText="1"/>
    </xf>
    <xf numFmtId="0" fontId="18" fillId="13" borderId="0" xfId="14" applyFont="1" applyFill="1" applyAlignment="1">
      <alignment vertical="center"/>
    </xf>
    <xf numFmtId="0" fontId="20" fillId="0" borderId="0" xfId="14" applyFont="1" applyAlignment="1">
      <alignment horizontal="right" vertical="center"/>
    </xf>
    <xf numFmtId="0" fontId="22" fillId="0" borderId="0" xfId="14" applyFont="1" applyAlignment="1">
      <alignment vertical="center"/>
    </xf>
    <xf numFmtId="9" fontId="18" fillId="0" borderId="0" xfId="14" applyNumberFormat="1" applyFont="1" applyAlignment="1">
      <alignment horizontal="center" vertical="center"/>
    </xf>
    <xf numFmtId="0" fontId="18" fillId="0" borderId="0" xfId="14" applyFont="1" applyAlignment="1">
      <alignment horizontal="center" vertical="center"/>
    </xf>
    <xf numFmtId="0" fontId="20" fillId="15" borderId="1" xfId="14" applyFont="1" applyFill="1" applyBorder="1" applyAlignment="1" applyProtection="1">
      <alignment horizontal="left" vertical="center" wrapText="1"/>
      <protection locked="0"/>
    </xf>
    <xf numFmtId="0" fontId="20" fillId="15" borderId="1" xfId="14" applyFont="1" applyFill="1" applyBorder="1" applyAlignment="1" applyProtection="1">
      <alignment horizontal="left" vertical="center"/>
      <protection locked="0"/>
    </xf>
    <xf numFmtId="0" fontId="15" fillId="0" borderId="0" xfId="14" applyFont="1" applyAlignment="1">
      <alignment horizontal="center" vertical="center" wrapText="1"/>
    </xf>
    <xf numFmtId="0" fontId="16" fillId="0" borderId="0" xfId="3" applyFont="1" applyAlignment="1">
      <alignment horizontal="center" vertical="center" wrapText="1"/>
    </xf>
    <xf numFmtId="0" fontId="19" fillId="0" borderId="0" xfId="14" applyFont="1" applyAlignment="1">
      <alignment horizontal="center" vertical="center" wrapText="1"/>
    </xf>
    <xf numFmtId="0" fontId="20" fillId="0" borderId="0" xfId="12" applyFont="1" applyAlignment="1">
      <alignment vertical="top" wrapText="1"/>
    </xf>
    <xf numFmtId="0" fontId="18" fillId="0" borderId="0" xfId="12" applyFont="1"/>
    <xf numFmtId="0" fontId="18" fillId="0" borderId="0" xfId="12" applyFont="1" applyAlignment="1">
      <alignment vertical="top"/>
    </xf>
    <xf numFmtId="0" fontId="25" fillId="13" borderId="1" xfId="12" applyFont="1" applyFill="1" applyBorder="1" applyAlignment="1" applyProtection="1">
      <alignment horizontal="center" vertical="center" wrapText="1"/>
      <protection locked="0"/>
    </xf>
    <xf numFmtId="0" fontId="39" fillId="0" borderId="0" xfId="12" applyFont="1" applyAlignment="1">
      <alignment horizontal="center" vertical="center"/>
    </xf>
    <xf numFmtId="0" fontId="18" fillId="12" borderId="1" xfId="12" applyFont="1" applyFill="1" applyBorder="1"/>
    <xf numFmtId="0" fontId="15" fillId="0" borderId="0" xfId="0" applyFont="1"/>
    <xf numFmtId="0" fontId="40" fillId="0" borderId="0" xfId="0" applyFont="1"/>
    <xf numFmtId="0" fontId="40" fillId="13" borderId="1" xfId="0" applyFont="1" applyFill="1" applyBorder="1" applyAlignment="1">
      <alignment horizontal="center" vertical="center"/>
    </xf>
    <xf numFmtId="9" fontId="15" fillId="12" borderId="1" xfId="7" applyFont="1" applyFill="1" applyBorder="1" applyAlignment="1">
      <alignment horizontal="center" vertical="center"/>
    </xf>
    <xf numFmtId="9" fontId="15" fillId="0" borderId="0" xfId="0" applyNumberFormat="1" applyFont="1"/>
    <xf numFmtId="0" fontId="15" fillId="12" borderId="1" xfId="0" applyFont="1" applyFill="1" applyBorder="1" applyAlignment="1">
      <alignment horizontal="center" vertical="center"/>
    </xf>
    <xf numFmtId="0" fontId="40" fillId="13" borderId="1" xfId="0" applyFont="1" applyFill="1" applyBorder="1" applyAlignment="1" applyProtection="1">
      <alignment horizontal="center" vertical="center"/>
      <protection hidden="1"/>
    </xf>
    <xf numFmtId="9" fontId="40" fillId="13" borderId="1" xfId="7" applyFont="1" applyFill="1" applyBorder="1" applyAlignment="1" applyProtection="1">
      <alignment horizontal="center" vertical="center"/>
      <protection hidden="1"/>
    </xf>
    <xf numFmtId="9" fontId="15" fillId="13" borderId="1" xfId="7" applyFont="1" applyFill="1" applyBorder="1" applyAlignment="1" applyProtection="1">
      <alignment horizontal="center" vertical="center"/>
      <protection hidden="1"/>
    </xf>
    <xf numFmtId="0" fontId="6" fillId="9" borderId="3" xfId="3" applyFont="1" applyFill="1" applyBorder="1" applyAlignment="1">
      <alignment horizontal="center" vertical="center"/>
    </xf>
    <xf numFmtId="0" fontId="6" fillId="9" borderId="2" xfId="3" applyFont="1" applyFill="1" applyBorder="1" applyAlignment="1">
      <alignment horizontal="center" vertical="center"/>
    </xf>
    <xf numFmtId="0" fontId="6" fillId="9" borderId="4" xfId="3" applyFont="1" applyFill="1" applyBorder="1" applyAlignment="1">
      <alignment horizontal="center" vertical="center"/>
    </xf>
    <xf numFmtId="0" fontId="11" fillId="11" borderId="3" xfId="3" applyFont="1" applyFill="1" applyBorder="1" applyAlignment="1">
      <alignment horizontal="left" vertical="center" wrapText="1"/>
    </xf>
    <xf numFmtId="0" fontId="11" fillId="11" borderId="4" xfId="3" applyFont="1" applyFill="1" applyBorder="1" applyAlignment="1">
      <alignment horizontal="left" vertical="center" wrapText="1"/>
    </xf>
    <xf numFmtId="0" fontId="8" fillId="0" borderId="3" xfId="3" quotePrefix="1" applyFont="1" applyBorder="1" applyAlignment="1">
      <alignment horizontal="center" vertical="center" wrapText="1"/>
    </xf>
    <xf numFmtId="0" fontId="8" fillId="0" borderId="2" xfId="3" quotePrefix="1" applyFont="1" applyBorder="1" applyAlignment="1">
      <alignment horizontal="center" vertical="center" wrapText="1"/>
    </xf>
    <xf numFmtId="0" fontId="8" fillId="0" borderId="4" xfId="3" quotePrefix="1" applyFont="1" applyBorder="1" applyAlignment="1">
      <alignment horizontal="center" vertical="center" wrapText="1"/>
    </xf>
    <xf numFmtId="0" fontId="42" fillId="0" borderId="3" xfId="13" quotePrefix="1" applyFont="1" applyBorder="1" applyAlignment="1">
      <alignment horizontal="center" vertical="center" wrapText="1"/>
    </xf>
    <xf numFmtId="0" fontId="42" fillId="0" borderId="2" xfId="13" quotePrefix="1" applyFont="1" applyBorder="1" applyAlignment="1">
      <alignment horizontal="center" vertical="center" wrapText="1"/>
    </xf>
    <xf numFmtId="0" fontId="42" fillId="0" borderId="4" xfId="13" quotePrefix="1" applyFont="1" applyBorder="1" applyAlignment="1">
      <alignment horizontal="center" vertical="center" wrapText="1"/>
    </xf>
    <xf numFmtId="0" fontId="5" fillId="0" borderId="6" xfId="3" applyFont="1" applyBorder="1" applyAlignment="1">
      <alignment horizontal="center" vertical="center" wrapText="1"/>
    </xf>
    <xf numFmtId="0" fontId="5" fillId="0" borderId="7" xfId="3" applyFont="1" applyBorder="1" applyAlignment="1">
      <alignment horizontal="center" vertical="center" wrapText="1"/>
    </xf>
    <xf numFmtId="0" fontId="5" fillId="0" borderId="8" xfId="3" applyFont="1" applyBorder="1" applyAlignment="1">
      <alignment horizontal="center" vertical="center" wrapText="1"/>
    </xf>
    <xf numFmtId="0" fontId="5" fillId="0" borderId="10" xfId="3" applyFont="1" applyBorder="1" applyAlignment="1">
      <alignment horizontal="center" vertical="center" wrapText="1"/>
    </xf>
    <xf numFmtId="0" fontId="6" fillId="9" borderId="3" xfId="3" applyFont="1" applyFill="1" applyBorder="1" applyAlignment="1">
      <alignment horizontal="center" vertical="center" wrapText="1" readingOrder="1"/>
    </xf>
    <xf numFmtId="0" fontId="6" fillId="9" borderId="2" xfId="3" applyFont="1" applyFill="1" applyBorder="1" applyAlignment="1">
      <alignment horizontal="center" vertical="center" wrapText="1" readingOrder="1"/>
    </xf>
    <xf numFmtId="0" fontId="6" fillId="9" borderId="4" xfId="3" applyFont="1" applyFill="1" applyBorder="1" applyAlignment="1">
      <alignment horizontal="center" vertical="center" wrapText="1" readingOrder="1"/>
    </xf>
    <xf numFmtId="0" fontId="9" fillId="2" borderId="6" xfId="3" applyFont="1" applyFill="1" applyBorder="1" applyAlignment="1">
      <alignment horizontal="center" vertical="center" wrapText="1" readingOrder="1"/>
    </xf>
    <xf numFmtId="0" fontId="9" fillId="2" borderId="5" xfId="3" applyFont="1" applyFill="1" applyBorder="1" applyAlignment="1">
      <alignment horizontal="center" vertical="center" wrapText="1" readingOrder="1"/>
    </xf>
    <xf numFmtId="0" fontId="9" fillId="2" borderId="7" xfId="3" applyFont="1" applyFill="1" applyBorder="1" applyAlignment="1">
      <alignment horizontal="center" vertical="center" wrapText="1" readingOrder="1"/>
    </xf>
    <xf numFmtId="0" fontId="9" fillId="2" borderId="8" xfId="3" applyFont="1" applyFill="1" applyBorder="1" applyAlignment="1">
      <alignment horizontal="center" vertical="center" wrapText="1" readingOrder="1"/>
    </xf>
    <xf numFmtId="0" fontId="9" fillId="2" borderId="9" xfId="3" applyFont="1" applyFill="1" applyBorder="1" applyAlignment="1">
      <alignment horizontal="center" vertical="center" wrapText="1" readingOrder="1"/>
    </xf>
    <xf numFmtId="0" fontId="9" fillId="2" borderId="10" xfId="3" applyFont="1" applyFill="1" applyBorder="1" applyAlignment="1">
      <alignment horizontal="center" vertical="center" wrapText="1" readingOrder="1"/>
    </xf>
    <xf numFmtId="0" fontId="12" fillId="10" borderId="3" xfId="3" applyFont="1" applyFill="1" applyBorder="1" applyAlignment="1">
      <alignment horizontal="center" vertical="center" wrapText="1" readingOrder="1"/>
    </xf>
    <xf numFmtId="0" fontId="12" fillId="10" borderId="2" xfId="3" applyFont="1" applyFill="1" applyBorder="1" applyAlignment="1">
      <alignment horizontal="center" vertical="center" wrapText="1" readingOrder="1"/>
    </xf>
    <xf numFmtId="0" fontId="12" fillId="10" borderId="4" xfId="3" applyFont="1" applyFill="1" applyBorder="1" applyAlignment="1">
      <alignment horizontal="center" vertical="center" wrapText="1" readingOrder="1"/>
    </xf>
    <xf numFmtId="0" fontId="7" fillId="0" borderId="3" xfId="3" applyFont="1" applyBorder="1" applyAlignment="1">
      <alignment horizontal="center" vertical="center" wrapText="1"/>
    </xf>
    <xf numFmtId="0" fontId="7" fillId="0" borderId="4" xfId="3" applyFont="1" applyBorder="1" applyAlignment="1">
      <alignment horizontal="center" vertical="center" wrapText="1"/>
    </xf>
    <xf numFmtId="0" fontId="7" fillId="0" borderId="3" xfId="0" applyFont="1" applyBorder="1" applyAlignment="1">
      <alignment horizontal="center" vertical="center" wrapText="1"/>
    </xf>
    <xf numFmtId="0" fontId="7" fillId="0" borderId="2" xfId="0" applyFont="1" applyBorder="1" applyAlignment="1">
      <alignment horizontal="center" vertical="center" wrapText="1"/>
    </xf>
    <xf numFmtId="0" fontId="7" fillId="0" borderId="4" xfId="0" applyFont="1" applyBorder="1" applyAlignment="1">
      <alignment horizontal="center" vertical="center" wrapText="1"/>
    </xf>
    <xf numFmtId="0" fontId="7" fillId="0" borderId="2" xfId="3" applyFont="1" applyBorder="1" applyAlignment="1">
      <alignment horizontal="center" vertical="center" wrapText="1"/>
    </xf>
    <xf numFmtId="0" fontId="36" fillId="0" borderId="3" xfId="0" applyFont="1" applyBorder="1" applyAlignment="1">
      <alignment horizontal="center" vertical="center" wrapText="1"/>
    </xf>
    <xf numFmtId="0" fontId="36" fillId="0" borderId="2" xfId="0" applyFont="1" applyBorder="1" applyAlignment="1">
      <alignment horizontal="center" vertical="center" wrapText="1"/>
    </xf>
    <xf numFmtId="0" fontId="36" fillId="0" borderId="46" xfId="0" applyFont="1" applyBorder="1" applyAlignment="1">
      <alignment horizontal="center" vertical="center" wrapText="1"/>
    </xf>
    <xf numFmtId="0" fontId="36" fillId="0" borderId="3" xfId="3" quotePrefix="1" applyFont="1" applyBorder="1" applyAlignment="1">
      <alignment horizontal="left" vertical="center" wrapText="1"/>
    </xf>
    <xf numFmtId="0" fontId="36" fillId="0" borderId="2" xfId="3" quotePrefix="1" applyFont="1" applyBorder="1" applyAlignment="1">
      <alignment horizontal="left" vertical="center" wrapText="1"/>
    </xf>
    <xf numFmtId="0" fontId="36" fillId="0" borderId="4" xfId="3" quotePrefix="1" applyFont="1" applyBorder="1" applyAlignment="1">
      <alignment horizontal="left" vertical="center" wrapText="1"/>
    </xf>
    <xf numFmtId="0" fontId="6" fillId="9" borderId="3" xfId="3" applyFont="1" applyFill="1" applyBorder="1" applyAlignment="1">
      <alignment horizontal="left" vertical="center" wrapText="1"/>
    </xf>
    <xf numFmtId="0" fontId="6" fillId="9" borderId="4" xfId="3" applyFont="1" applyFill="1" applyBorder="1" applyAlignment="1">
      <alignment horizontal="left" vertical="center" wrapText="1"/>
    </xf>
    <xf numFmtId="0" fontId="6" fillId="2" borderId="2" xfId="3" applyFont="1" applyFill="1" applyBorder="1" applyAlignment="1">
      <alignment horizontal="center" vertical="center" wrapText="1"/>
    </xf>
    <xf numFmtId="0" fontId="6" fillId="2" borderId="4" xfId="3" applyFont="1" applyFill="1" applyBorder="1" applyAlignment="1">
      <alignment horizontal="center" vertical="center" wrapText="1"/>
    </xf>
    <xf numFmtId="0" fontId="6" fillId="9" borderId="1" xfId="3" applyFont="1" applyFill="1" applyBorder="1" applyAlignment="1">
      <alignment horizontal="center" vertical="center" wrapText="1"/>
    </xf>
    <xf numFmtId="0" fontId="8" fillId="2" borderId="2" xfId="3" quotePrefix="1" applyFont="1" applyFill="1" applyBorder="1" applyAlignment="1">
      <alignment horizontal="center" vertical="center" wrapText="1"/>
    </xf>
    <xf numFmtId="0" fontId="8" fillId="2" borderId="4" xfId="3" quotePrefix="1" applyFont="1" applyFill="1" applyBorder="1" applyAlignment="1">
      <alignment horizontal="center" vertical="center" wrapText="1"/>
    </xf>
    <xf numFmtId="0" fontId="36" fillId="0" borderId="3" xfId="0" quotePrefix="1" applyFont="1" applyBorder="1" applyAlignment="1">
      <alignment horizontal="left" vertical="center" wrapText="1"/>
    </xf>
    <xf numFmtId="0" fontId="36" fillId="0" borderId="2" xfId="0" quotePrefix="1" applyFont="1" applyBorder="1" applyAlignment="1">
      <alignment horizontal="left" vertical="center" wrapText="1"/>
    </xf>
    <xf numFmtId="0" fontId="36" fillId="0" borderId="4" xfId="0" quotePrefix="1" applyFont="1" applyBorder="1" applyAlignment="1">
      <alignment horizontal="left" vertical="center" wrapText="1"/>
    </xf>
    <xf numFmtId="0" fontId="11" fillId="11" borderId="6" xfId="3" applyFont="1" applyFill="1" applyBorder="1" applyAlignment="1">
      <alignment horizontal="left" vertical="center" wrapText="1"/>
    </xf>
    <xf numFmtId="0" fontId="11" fillId="11" borderId="7" xfId="3" applyFont="1" applyFill="1" applyBorder="1" applyAlignment="1">
      <alignment horizontal="left" vertical="center" wrapText="1"/>
    </xf>
    <xf numFmtId="0" fontId="11" fillId="11" borderId="11" xfId="3" applyFont="1" applyFill="1" applyBorder="1" applyAlignment="1">
      <alignment horizontal="left" vertical="center" wrapText="1"/>
    </xf>
    <xf numFmtId="0" fontId="11" fillId="11" borderId="12" xfId="3" applyFont="1" applyFill="1" applyBorder="1" applyAlignment="1">
      <alignment horizontal="left" vertical="center" wrapText="1"/>
    </xf>
    <xf numFmtId="0" fontId="11" fillId="11" borderId="8" xfId="3" applyFont="1" applyFill="1" applyBorder="1" applyAlignment="1">
      <alignment horizontal="left" vertical="center" wrapText="1"/>
    </xf>
    <xf numFmtId="0" fontId="11" fillId="11" borderId="10" xfId="3" applyFont="1" applyFill="1" applyBorder="1" applyAlignment="1">
      <alignment horizontal="left" vertical="center" wrapText="1"/>
    </xf>
    <xf numFmtId="0" fontId="8" fillId="0" borderId="6" xfId="3" quotePrefix="1" applyFont="1" applyBorder="1" applyAlignment="1">
      <alignment horizontal="center" vertical="center" wrapText="1"/>
    </xf>
    <xf numFmtId="0" fontId="8" fillId="0" borderId="5" xfId="3" quotePrefix="1" applyFont="1" applyBorder="1" applyAlignment="1">
      <alignment horizontal="center" vertical="center" wrapText="1"/>
    </xf>
    <xf numFmtId="0" fontId="8" fillId="0" borderId="5" xfId="3" quotePrefix="1" applyFont="1" applyBorder="1" applyAlignment="1">
      <alignment horizontal="left" vertical="top" wrapText="1"/>
    </xf>
    <xf numFmtId="0" fontId="8" fillId="0" borderId="7" xfId="3" quotePrefix="1" applyFont="1" applyBorder="1" applyAlignment="1">
      <alignment horizontal="left" vertical="top" wrapText="1"/>
    </xf>
    <xf numFmtId="0" fontId="8" fillId="0" borderId="0" xfId="3" quotePrefix="1" applyFont="1" applyAlignment="1">
      <alignment horizontal="left" vertical="center" wrapText="1"/>
    </xf>
    <xf numFmtId="0" fontId="8" fillId="0" borderId="12" xfId="3" quotePrefix="1" applyFont="1" applyBorder="1" applyAlignment="1">
      <alignment horizontal="left" vertical="center" wrapText="1"/>
    </xf>
    <xf numFmtId="0" fontId="8" fillId="0" borderId="11" xfId="3" quotePrefix="1" applyFont="1" applyBorder="1" applyAlignment="1">
      <alignment horizontal="center" vertical="center" wrapText="1"/>
    </xf>
    <xf numFmtId="0" fontId="8" fillId="0" borderId="0" xfId="3" quotePrefix="1" applyFont="1" applyAlignment="1">
      <alignment horizontal="center" vertical="center" wrapText="1"/>
    </xf>
    <xf numFmtId="0" fontId="8" fillId="0" borderId="11" xfId="3" quotePrefix="1" applyFont="1" applyBorder="1" applyAlignment="1">
      <alignment horizontal="left" vertical="top" wrapText="1"/>
    </xf>
    <xf numFmtId="0" fontId="8" fillId="0" borderId="0" xfId="3" quotePrefix="1" applyFont="1" applyAlignment="1">
      <alignment horizontal="left" vertical="top" wrapText="1"/>
    </xf>
    <xf numFmtId="0" fontId="8" fillId="0" borderId="12" xfId="3" quotePrefix="1" applyFont="1" applyBorder="1" applyAlignment="1">
      <alignment horizontal="left" vertical="top" wrapText="1"/>
    </xf>
    <xf numFmtId="0" fontId="8" fillId="0" borderId="8" xfId="3" quotePrefix="1" applyFont="1" applyBorder="1" applyAlignment="1">
      <alignment horizontal="left" vertical="top" wrapText="1"/>
    </xf>
    <xf numFmtId="0" fontId="8" fillId="0" borderId="9" xfId="3" quotePrefix="1" applyFont="1" applyBorder="1" applyAlignment="1">
      <alignment horizontal="left" vertical="top" wrapText="1"/>
    </xf>
    <xf numFmtId="0" fontId="8" fillId="0" borderId="10" xfId="3" quotePrefix="1" applyFont="1" applyBorder="1" applyAlignment="1">
      <alignment horizontal="left" vertical="top" wrapText="1"/>
    </xf>
    <xf numFmtId="0" fontId="6" fillId="9" borderId="1" xfId="3" applyFont="1" applyFill="1" applyBorder="1" applyAlignment="1">
      <alignment vertical="center" wrapText="1"/>
    </xf>
    <xf numFmtId="0" fontId="8" fillId="0" borderId="3" xfId="3" quotePrefix="1" applyFont="1" applyBorder="1" applyAlignment="1">
      <alignment horizontal="left" vertical="center" wrapText="1"/>
    </xf>
    <xf numFmtId="0" fontId="8" fillId="0" borderId="2" xfId="3" quotePrefix="1" applyFont="1" applyBorder="1" applyAlignment="1">
      <alignment horizontal="left" vertical="center" wrapText="1"/>
    </xf>
    <xf numFmtId="0" fontId="8" fillId="0" borderId="4" xfId="3" quotePrefix="1" applyFont="1" applyBorder="1" applyAlignment="1">
      <alignment horizontal="left" vertical="center" wrapText="1"/>
    </xf>
    <xf numFmtId="0" fontId="36" fillId="0" borderId="6" xfId="3" quotePrefix="1" applyFont="1" applyBorder="1" applyAlignment="1">
      <alignment horizontal="left" vertical="top" wrapText="1"/>
    </xf>
    <xf numFmtId="0" fontId="36" fillId="0" borderId="5" xfId="3" quotePrefix="1" applyFont="1" applyBorder="1" applyAlignment="1">
      <alignment horizontal="left" vertical="top" wrapText="1"/>
    </xf>
    <xf numFmtId="0" fontId="36" fillId="0" borderId="7" xfId="3" quotePrefix="1" applyFont="1" applyBorder="1" applyAlignment="1">
      <alignment horizontal="left" vertical="top" wrapText="1"/>
    </xf>
    <xf numFmtId="0" fontId="6" fillId="0" borderId="11" xfId="3" quotePrefix="1" applyFont="1" applyBorder="1" applyAlignment="1">
      <alignment horizontal="left" vertical="top" wrapText="1"/>
    </xf>
    <xf numFmtId="0" fontId="6" fillId="0" borderId="0" xfId="3" quotePrefix="1" applyFont="1" applyAlignment="1">
      <alignment horizontal="left" vertical="top" wrapText="1"/>
    </xf>
    <xf numFmtId="0" fontId="6" fillId="0" borderId="12" xfId="3" quotePrefix="1" applyFont="1" applyBorder="1" applyAlignment="1">
      <alignment horizontal="left" vertical="top" wrapText="1"/>
    </xf>
    <xf numFmtId="0" fontId="8" fillId="0" borderId="11" xfId="3" quotePrefix="1" applyFont="1" applyBorder="1" applyAlignment="1">
      <alignment horizontal="center" vertical="top" wrapText="1"/>
    </xf>
    <xf numFmtId="0" fontId="8" fillId="0" borderId="0" xfId="3" quotePrefix="1" applyFont="1" applyAlignment="1">
      <alignment horizontal="center" vertical="top" wrapText="1"/>
    </xf>
    <xf numFmtId="0" fontId="8" fillId="0" borderId="12" xfId="3" quotePrefix="1" applyFont="1" applyBorder="1" applyAlignment="1">
      <alignment horizontal="center" vertical="top" wrapText="1"/>
    </xf>
    <xf numFmtId="0" fontId="6" fillId="9" borderId="20" xfId="3" applyFont="1" applyFill="1" applyBorder="1" applyAlignment="1">
      <alignment horizontal="center" vertical="center" wrapText="1"/>
    </xf>
    <xf numFmtId="0" fontId="6" fillId="9" borderId="15" xfId="3" applyFont="1" applyFill="1" applyBorder="1" applyAlignment="1">
      <alignment horizontal="center" vertical="center" wrapText="1"/>
    </xf>
    <xf numFmtId="0" fontId="6" fillId="9" borderId="17" xfId="3" applyFont="1" applyFill="1" applyBorder="1" applyAlignment="1">
      <alignment horizontal="center" vertical="center" wrapText="1"/>
    </xf>
    <xf numFmtId="0" fontId="9" fillId="0" borderId="25" xfId="3" applyFont="1" applyBorder="1" applyAlignment="1">
      <alignment horizontal="center" vertical="center" wrapText="1"/>
    </xf>
    <xf numFmtId="0" fontId="9" fillId="0" borderId="27" xfId="3" applyFont="1" applyBorder="1" applyAlignment="1">
      <alignment horizontal="center" vertical="center" wrapText="1"/>
    </xf>
    <xf numFmtId="0" fontId="8" fillId="0" borderId="22" xfId="3" applyFont="1" applyBorder="1" applyAlignment="1">
      <alignment horizontal="center" vertical="center" wrapText="1"/>
    </xf>
    <xf numFmtId="0" fontId="8" fillId="0" borderId="14" xfId="3" applyFont="1" applyBorder="1" applyAlignment="1">
      <alignment horizontal="center" vertical="center" wrapText="1"/>
    </xf>
    <xf numFmtId="0" fontId="8" fillId="0" borderId="23" xfId="3" applyFont="1" applyBorder="1" applyAlignment="1">
      <alignment horizontal="center" vertical="center" wrapText="1"/>
    </xf>
    <xf numFmtId="0" fontId="6" fillId="0" borderId="8" xfId="3" quotePrefix="1" applyFont="1" applyBorder="1" applyAlignment="1">
      <alignment horizontal="left" vertical="top" wrapText="1"/>
    </xf>
    <xf numFmtId="0" fontId="6" fillId="0" borderId="9" xfId="3" quotePrefix="1" applyFont="1" applyBorder="1" applyAlignment="1">
      <alignment horizontal="left" vertical="top" wrapText="1"/>
    </xf>
    <xf numFmtId="0" fontId="6" fillId="0" borderId="10" xfId="3" quotePrefix="1" applyFont="1" applyBorder="1" applyAlignment="1">
      <alignment horizontal="left" vertical="top" wrapText="1"/>
    </xf>
    <xf numFmtId="0" fontId="8" fillId="0" borderId="6" xfId="3" applyFont="1" applyBorder="1" applyAlignment="1">
      <alignment horizontal="center" vertical="center" wrapText="1"/>
    </xf>
    <xf numFmtId="0" fontId="8" fillId="0" borderId="5" xfId="3" applyFont="1" applyBorder="1" applyAlignment="1">
      <alignment horizontal="center" vertical="center" wrapText="1"/>
    </xf>
    <xf numFmtId="0" fontId="8" fillId="0" borderId="8" xfId="3" applyFont="1" applyBorder="1" applyAlignment="1">
      <alignment horizontal="center" vertical="center" wrapText="1"/>
    </xf>
    <xf numFmtId="0" fontId="8" fillId="0" borderId="9" xfId="3" applyFont="1" applyBorder="1" applyAlignment="1">
      <alignment horizontal="center" vertical="center" wrapText="1"/>
    </xf>
    <xf numFmtId="0" fontId="6" fillId="9" borderId="1" xfId="3" applyFont="1" applyFill="1" applyBorder="1" applyAlignment="1">
      <alignment horizontal="left" vertical="center" wrapText="1"/>
    </xf>
    <xf numFmtId="0" fontId="6" fillId="9" borderId="3" xfId="3" applyFont="1" applyFill="1" applyBorder="1" applyAlignment="1">
      <alignment horizontal="center" vertical="center" wrapText="1"/>
    </xf>
    <xf numFmtId="0" fontId="6" fillId="9" borderId="4" xfId="3" applyFont="1" applyFill="1" applyBorder="1" applyAlignment="1">
      <alignment horizontal="center" vertical="center" wrapText="1"/>
    </xf>
    <xf numFmtId="0" fontId="8" fillId="0" borderId="7" xfId="3" applyFont="1" applyBorder="1" applyAlignment="1">
      <alignment horizontal="center" vertical="center" wrapText="1"/>
    </xf>
    <xf numFmtId="0" fontId="8" fillId="0" borderId="10" xfId="3" applyFont="1" applyBorder="1" applyAlignment="1">
      <alignment horizontal="center" vertical="center" wrapText="1"/>
    </xf>
    <xf numFmtId="0" fontId="8" fillId="0" borderId="3" xfId="3" applyFont="1" applyBorder="1" applyAlignment="1">
      <alignment horizontal="center" vertical="center" wrapText="1"/>
    </xf>
    <xf numFmtId="0" fontId="8" fillId="0" borderId="4" xfId="3" applyFont="1" applyBorder="1" applyAlignment="1">
      <alignment horizontal="center" vertical="center" wrapText="1"/>
    </xf>
    <xf numFmtId="0" fontId="8" fillId="0" borderId="7" xfId="3" quotePrefix="1" applyFont="1" applyBorder="1" applyAlignment="1">
      <alignment horizontal="center" vertical="center" wrapText="1"/>
    </xf>
    <xf numFmtId="0" fontId="8" fillId="0" borderId="8" xfId="3" quotePrefix="1" applyFont="1" applyBorder="1" applyAlignment="1">
      <alignment horizontal="center" vertical="center" wrapText="1"/>
    </xf>
    <xf numFmtId="0" fontId="8" fillId="0" borderId="9" xfId="3" quotePrefix="1" applyFont="1" applyBorder="1" applyAlignment="1">
      <alignment horizontal="center" vertical="center" wrapText="1"/>
    </xf>
    <xf numFmtId="0" fontId="8" fillId="0" borderId="10" xfId="3" quotePrefix="1" applyFont="1" applyBorder="1" applyAlignment="1">
      <alignment horizontal="center" vertical="center" wrapText="1"/>
    </xf>
    <xf numFmtId="0" fontId="8" fillId="0" borderId="2" xfId="3" applyFont="1" applyBorder="1" applyAlignment="1">
      <alignment horizontal="center" vertical="center" wrapText="1"/>
    </xf>
    <xf numFmtId="0" fontId="11" fillId="17" borderId="3" xfId="3" applyFont="1" applyFill="1" applyBorder="1" applyAlignment="1">
      <alignment horizontal="left" vertical="center" wrapText="1"/>
    </xf>
    <xf numFmtId="0" fontId="11" fillId="17" borderId="4" xfId="3" applyFont="1" applyFill="1" applyBorder="1" applyAlignment="1">
      <alignment horizontal="left" vertical="center" wrapText="1"/>
    </xf>
    <xf numFmtId="0" fontId="8" fillId="0" borderId="3" xfId="0" quotePrefix="1" applyFont="1" applyBorder="1" applyAlignment="1">
      <alignment horizontal="center" vertical="center" wrapText="1"/>
    </xf>
    <xf numFmtId="0" fontId="8" fillId="0" borderId="2" xfId="0" quotePrefix="1" applyFont="1" applyBorder="1" applyAlignment="1">
      <alignment horizontal="center" vertical="center" wrapText="1"/>
    </xf>
    <xf numFmtId="0" fontId="8" fillId="0" borderId="4" xfId="0" quotePrefix="1" applyFont="1" applyBorder="1" applyAlignment="1">
      <alignment horizontal="center" vertical="center" wrapText="1"/>
    </xf>
    <xf numFmtId="0" fontId="11" fillId="17" borderId="6" xfId="3" applyFont="1" applyFill="1" applyBorder="1" applyAlignment="1">
      <alignment horizontal="left" vertical="center" wrapText="1"/>
    </xf>
    <xf numFmtId="0" fontId="11" fillId="17" borderId="7" xfId="3" applyFont="1" applyFill="1" applyBorder="1" applyAlignment="1">
      <alignment horizontal="left" vertical="center" wrapText="1"/>
    </xf>
    <xf numFmtId="0" fontId="11" fillId="17" borderId="11" xfId="3" applyFont="1" applyFill="1" applyBorder="1" applyAlignment="1">
      <alignment horizontal="left" vertical="center" wrapText="1"/>
    </xf>
    <xf numFmtId="0" fontId="11" fillId="17" borderId="12" xfId="3" applyFont="1" applyFill="1" applyBorder="1" applyAlignment="1">
      <alignment horizontal="left" vertical="center" wrapText="1"/>
    </xf>
    <xf numFmtId="0" fontId="11" fillId="17" borderId="8" xfId="3" applyFont="1" applyFill="1" applyBorder="1" applyAlignment="1">
      <alignment horizontal="left" vertical="center" wrapText="1"/>
    </xf>
    <xf numFmtId="0" fontId="11" fillId="17" borderId="10" xfId="3" applyFont="1" applyFill="1" applyBorder="1" applyAlignment="1">
      <alignment horizontal="left" vertical="center" wrapText="1"/>
    </xf>
    <xf numFmtId="0" fontId="11" fillId="17" borderId="1" xfId="3" applyFont="1" applyFill="1" applyBorder="1" applyAlignment="1">
      <alignment horizontal="left" vertical="center" wrapText="1"/>
    </xf>
    <xf numFmtId="0" fontId="8" fillId="0" borderId="6" xfId="3" quotePrefix="1" applyFont="1" applyBorder="1" applyAlignment="1">
      <alignment horizontal="left" vertical="top" wrapText="1"/>
    </xf>
    <xf numFmtId="0" fontId="8" fillId="0" borderId="25" xfId="3" quotePrefix="1" applyFont="1" applyBorder="1" applyAlignment="1">
      <alignment horizontal="center" vertical="center" wrapText="1"/>
    </xf>
    <xf numFmtId="0" fontId="8" fillId="0" borderId="36" xfId="3" quotePrefix="1" applyFont="1" applyBorder="1" applyAlignment="1">
      <alignment horizontal="center" vertical="center" wrapText="1"/>
    </xf>
    <xf numFmtId="0" fontId="8" fillId="0" borderId="37" xfId="3" quotePrefix="1" applyFont="1" applyBorder="1" applyAlignment="1">
      <alignment horizontal="center" vertical="center" wrapText="1"/>
    </xf>
    <xf numFmtId="0" fontId="6" fillId="9" borderId="33" xfId="3" applyFont="1" applyFill="1" applyBorder="1" applyAlignment="1">
      <alignment horizontal="left" vertical="center" wrapText="1"/>
    </xf>
    <xf numFmtId="0" fontId="6" fillId="9" borderId="19" xfId="3" applyFont="1" applyFill="1" applyBorder="1" applyAlignment="1">
      <alignment horizontal="left" vertical="center" wrapText="1"/>
    </xf>
    <xf numFmtId="0" fontId="42" fillId="0" borderId="17" xfId="1" quotePrefix="1" applyFont="1" applyBorder="1" applyAlignment="1">
      <alignment horizontal="center" vertical="center" wrapText="1"/>
    </xf>
    <xf numFmtId="0" fontId="8" fillId="0" borderId="16" xfId="3" quotePrefix="1" applyFont="1" applyBorder="1" applyAlignment="1">
      <alignment horizontal="center" vertical="center" wrapText="1"/>
    </xf>
    <xf numFmtId="0" fontId="8" fillId="0" borderId="26" xfId="3" quotePrefix="1" applyFont="1" applyBorder="1" applyAlignment="1">
      <alignment horizontal="center" vertical="center" wrapText="1"/>
    </xf>
    <xf numFmtId="0" fontId="6" fillId="9" borderId="39" xfId="3" applyFont="1" applyFill="1" applyBorder="1" applyAlignment="1">
      <alignment horizontal="left" vertical="center" wrapText="1"/>
    </xf>
    <xf numFmtId="0" fontId="6" fillId="9" borderId="40" xfId="3" applyFont="1" applyFill="1" applyBorder="1" applyAlignment="1">
      <alignment horizontal="left" vertical="center" wrapText="1"/>
    </xf>
    <xf numFmtId="0" fontId="8" fillId="0" borderId="15" xfId="3" quotePrefix="1" applyFont="1" applyBorder="1" applyAlignment="1">
      <alignment horizontal="center" vertical="center" wrapText="1"/>
    </xf>
    <xf numFmtId="0" fontId="8" fillId="0" borderId="17" xfId="3" quotePrefix="1" applyFont="1" applyBorder="1" applyAlignment="1">
      <alignment horizontal="center" vertical="center" wrapText="1"/>
    </xf>
    <xf numFmtId="0" fontId="6" fillId="17" borderId="3" xfId="3" applyFont="1" applyFill="1" applyBorder="1" applyAlignment="1">
      <alignment horizontal="center" vertical="center"/>
    </xf>
    <xf numFmtId="0" fontId="6" fillId="17" borderId="2" xfId="3" applyFont="1" applyFill="1" applyBorder="1" applyAlignment="1">
      <alignment horizontal="center" vertical="center"/>
    </xf>
    <xf numFmtId="0" fontId="8" fillId="0" borderId="1" xfId="0" applyFont="1" applyBorder="1" applyAlignment="1">
      <alignment horizontal="left" vertical="center"/>
    </xf>
    <xf numFmtId="0" fontId="11" fillId="11" borderId="5" xfId="3" applyFont="1" applyFill="1" applyBorder="1" applyAlignment="1">
      <alignment horizontal="left" vertical="center" wrapText="1"/>
    </xf>
    <xf numFmtId="0" fontId="11" fillId="11" borderId="0" xfId="3" applyFont="1" applyFill="1" applyAlignment="1">
      <alignment horizontal="left" vertical="center" wrapText="1"/>
    </xf>
    <xf numFmtId="0" fontId="6" fillId="9" borderId="29" xfId="3" applyFont="1" applyFill="1" applyBorder="1" applyAlignment="1">
      <alignment horizontal="left" vertical="center" wrapText="1"/>
    </xf>
    <xf numFmtId="0" fontId="6" fillId="9" borderId="34" xfId="3" applyFont="1" applyFill="1" applyBorder="1" applyAlignment="1">
      <alignment horizontal="left" vertical="center" wrapText="1"/>
    </xf>
    <xf numFmtId="0" fontId="8" fillId="0" borderId="30" xfId="3" quotePrefix="1" applyFont="1" applyBorder="1" applyAlignment="1">
      <alignment horizontal="center" vertical="center" wrapText="1"/>
    </xf>
    <xf numFmtId="0" fontId="8" fillId="0" borderId="31" xfId="3" quotePrefix="1" applyFont="1" applyBorder="1" applyAlignment="1">
      <alignment horizontal="center" vertical="center" wrapText="1"/>
    </xf>
    <xf numFmtId="0" fontId="8" fillId="0" borderId="38" xfId="3" quotePrefix="1" applyFont="1" applyBorder="1" applyAlignment="1">
      <alignment horizontal="center" vertical="center" wrapText="1"/>
    </xf>
    <xf numFmtId="0" fontId="8" fillId="0" borderId="32" xfId="3" quotePrefix="1" applyFont="1" applyBorder="1" applyAlignment="1">
      <alignment horizontal="center" vertical="center" wrapText="1"/>
    </xf>
    <xf numFmtId="0" fontId="11" fillId="11" borderId="41" xfId="3" applyFont="1" applyFill="1" applyBorder="1" applyAlignment="1">
      <alignment horizontal="left" vertical="center" wrapText="1"/>
    </xf>
    <xf numFmtId="0" fontId="11" fillId="11" borderId="22" xfId="3" applyFont="1" applyFill="1" applyBorder="1" applyAlignment="1">
      <alignment horizontal="left" vertical="center" wrapText="1"/>
    </xf>
    <xf numFmtId="0" fontId="11" fillId="11" borderId="35" xfId="3" applyFont="1" applyFill="1" applyBorder="1" applyAlignment="1">
      <alignment horizontal="left" vertical="center" wrapText="1"/>
    </xf>
    <xf numFmtId="0" fontId="11" fillId="11" borderId="36" xfId="3" applyFont="1" applyFill="1" applyBorder="1" applyAlignment="1">
      <alignment horizontal="left" vertical="center" wrapText="1"/>
    </xf>
    <xf numFmtId="0" fontId="42" fillId="0" borderId="17" xfId="13" quotePrefix="1" applyFont="1" applyBorder="1" applyAlignment="1">
      <alignment horizontal="center" vertical="center" wrapText="1"/>
    </xf>
    <xf numFmtId="0" fontId="42" fillId="0" borderId="16" xfId="13" quotePrefix="1" applyFont="1" applyBorder="1" applyAlignment="1">
      <alignment horizontal="center" vertical="center" wrapText="1"/>
    </xf>
    <xf numFmtId="0" fontId="42" fillId="0" borderId="26" xfId="13" quotePrefix="1" applyFont="1" applyBorder="1" applyAlignment="1">
      <alignment horizontal="center" vertical="center" wrapText="1"/>
    </xf>
    <xf numFmtId="0" fontId="40" fillId="0" borderId="0" xfId="0" applyFont="1" applyAlignment="1">
      <alignment horizontal="left" wrapText="1"/>
    </xf>
    <xf numFmtId="0" fontId="40" fillId="0" borderId="45" xfId="0" applyFont="1" applyBorder="1" applyAlignment="1">
      <alignment horizontal="left" wrapText="1"/>
    </xf>
    <xf numFmtId="0" fontId="18" fillId="0" borderId="1" xfId="14" applyFont="1" applyBorder="1" applyAlignment="1" applyProtection="1">
      <alignment horizontal="center" vertical="center"/>
      <protection locked="0"/>
    </xf>
    <xf numFmtId="0" fontId="23" fillId="0" borderId="1" xfId="16" applyFont="1" applyBorder="1" applyAlignment="1" applyProtection="1">
      <alignment horizontal="center" vertical="center" wrapText="1"/>
      <protection locked="0"/>
    </xf>
    <xf numFmtId="0" fontId="32" fillId="0" borderId="0" xfId="14" applyFont="1" applyAlignment="1">
      <alignment horizontal="right" vertical="center"/>
    </xf>
    <xf numFmtId="0" fontId="18" fillId="12" borderId="1" xfId="14" applyFont="1" applyFill="1" applyBorder="1" applyAlignment="1" applyProtection="1">
      <alignment horizontal="center" vertical="center"/>
      <protection locked="0"/>
    </xf>
    <xf numFmtId="0" fontId="20" fillId="15" borderId="1" xfId="14" applyFont="1" applyFill="1" applyBorder="1" applyAlignment="1" applyProtection="1">
      <alignment horizontal="center" vertical="center" wrapText="1"/>
      <protection locked="0"/>
    </xf>
    <xf numFmtId="0" fontId="15" fillId="13" borderId="3" xfId="12" applyFont="1" applyFill="1" applyBorder="1" applyAlignment="1">
      <alignment horizontal="left" vertical="center"/>
    </xf>
    <xf numFmtId="0" fontId="15" fillId="13" borderId="2" xfId="12" applyFont="1" applyFill="1" applyBorder="1" applyAlignment="1">
      <alignment horizontal="left" vertical="center"/>
    </xf>
    <xf numFmtId="0" fontId="15" fillId="13" borderId="4" xfId="12" applyFont="1" applyFill="1" applyBorder="1" applyAlignment="1">
      <alignment horizontal="left" vertical="center"/>
    </xf>
    <xf numFmtId="0" fontId="25" fillId="13" borderId="3" xfId="12" applyFont="1" applyFill="1" applyBorder="1" applyAlignment="1">
      <alignment horizontal="center" vertical="center" wrapText="1"/>
    </xf>
    <xf numFmtId="0" fontId="25" fillId="13" borderId="2" xfId="12" applyFont="1" applyFill="1" applyBorder="1" applyAlignment="1">
      <alignment horizontal="center" vertical="center" wrapText="1"/>
    </xf>
    <xf numFmtId="0" fontId="25" fillId="13" borderId="4" xfId="12" applyFont="1" applyFill="1" applyBorder="1" applyAlignment="1">
      <alignment horizontal="center" vertical="center" wrapText="1"/>
    </xf>
    <xf numFmtId="9" fontId="20" fillId="14" borderId="1" xfId="14" applyNumberFormat="1" applyFont="1" applyFill="1" applyBorder="1" applyAlignment="1" applyProtection="1">
      <alignment horizontal="center" vertical="center"/>
      <protection hidden="1"/>
    </xf>
    <xf numFmtId="9" fontId="20" fillId="14" borderId="1" xfId="15" applyFont="1" applyFill="1" applyBorder="1" applyAlignment="1" applyProtection="1">
      <alignment horizontal="center" vertical="center"/>
      <protection hidden="1"/>
    </xf>
    <xf numFmtId="0" fontId="25" fillId="0" borderId="1" xfId="14" applyFont="1" applyBorder="1" applyAlignment="1">
      <alignment horizontal="center" vertical="center"/>
    </xf>
    <xf numFmtId="0" fontId="20" fillId="16" borderId="6" xfId="14" applyFont="1" applyFill="1" applyBorder="1" applyAlignment="1" applyProtection="1">
      <alignment horizontal="center" vertical="center" wrapText="1"/>
      <protection hidden="1"/>
    </xf>
    <xf numFmtId="0" fontId="20" fillId="16" borderId="5" xfId="14" applyFont="1" applyFill="1" applyBorder="1" applyAlignment="1" applyProtection="1">
      <alignment horizontal="center" vertical="center" wrapText="1"/>
      <protection hidden="1"/>
    </xf>
    <xf numFmtId="0" fontId="20" fillId="16" borderId="7" xfId="14" applyFont="1" applyFill="1" applyBorder="1" applyAlignment="1" applyProtection="1">
      <alignment horizontal="center" vertical="center" wrapText="1"/>
      <protection hidden="1"/>
    </xf>
    <xf numFmtId="0" fontId="20" fillId="16" borderId="8" xfId="14" applyFont="1" applyFill="1" applyBorder="1" applyAlignment="1" applyProtection="1">
      <alignment horizontal="center" vertical="center" wrapText="1"/>
      <protection hidden="1"/>
    </xf>
    <xf numFmtId="0" fontId="20" fillId="16" borderId="9" xfId="14" applyFont="1" applyFill="1" applyBorder="1" applyAlignment="1" applyProtection="1">
      <alignment horizontal="center" vertical="center" wrapText="1"/>
      <protection hidden="1"/>
    </xf>
    <xf numFmtId="0" fontId="20" fillId="16" borderId="10" xfId="14" applyFont="1" applyFill="1" applyBorder="1" applyAlignment="1" applyProtection="1">
      <alignment horizontal="center" vertical="center" wrapText="1"/>
      <protection hidden="1"/>
    </xf>
    <xf numFmtId="0" fontId="17" fillId="0" borderId="0" xfId="14" applyFont="1" applyAlignment="1" applyProtection="1">
      <alignment horizontal="center" vertical="center"/>
      <protection hidden="1"/>
    </xf>
    <xf numFmtId="0" fontId="20" fillId="0" borderId="9" xfId="12" applyFont="1" applyBorder="1" applyAlignment="1">
      <alignment horizontal="left" vertical="top" wrapText="1"/>
    </xf>
    <xf numFmtId="0" fontId="20" fillId="16" borderId="1" xfId="14" applyFont="1" applyFill="1" applyBorder="1" applyAlignment="1" applyProtection="1">
      <alignment horizontal="center" vertical="center" wrapText="1"/>
      <protection hidden="1"/>
    </xf>
    <xf numFmtId="0" fontId="15" fillId="0" borderId="44" xfId="14" applyFont="1" applyBorder="1" applyAlignment="1">
      <alignment horizontal="center" vertical="center" wrapText="1"/>
    </xf>
    <xf numFmtId="0" fontId="16" fillId="0" borderId="44" xfId="14" applyFont="1" applyBorder="1" applyAlignment="1" applyProtection="1">
      <alignment horizontal="center" vertical="center" wrapText="1"/>
      <protection locked="0"/>
    </xf>
    <xf numFmtId="0" fontId="25" fillId="13" borderId="1" xfId="11" applyFont="1" applyFill="1" applyBorder="1" applyAlignment="1">
      <alignment horizontal="left" vertical="center" wrapText="1"/>
    </xf>
    <xf numFmtId="0" fontId="20" fillId="12" borderId="1" xfId="11" applyFont="1" applyFill="1" applyBorder="1" applyAlignment="1" applyProtection="1">
      <alignment horizontal="center" vertical="center"/>
      <protection locked="0"/>
    </xf>
    <xf numFmtId="0" fontId="26" fillId="0" borderId="0" xfId="11" applyFont="1" applyAlignment="1">
      <alignment horizontal="center" vertical="center" wrapText="1"/>
    </xf>
    <xf numFmtId="0" fontId="25" fillId="0" borderId="9" xfId="11" applyFont="1" applyBorder="1" applyAlignment="1">
      <alignment horizontal="center" vertical="center" wrapText="1"/>
    </xf>
    <xf numFmtId="0" fontId="16" fillId="12" borderId="0" xfId="3" applyFont="1" applyFill="1" applyAlignment="1">
      <alignment horizontal="center" vertical="center" wrapText="1"/>
    </xf>
    <xf numFmtId="0" fontId="19" fillId="18" borderId="0" xfId="14" applyFont="1" applyFill="1" applyAlignment="1" applyProtection="1">
      <alignment horizontal="center" vertical="center" wrapText="1"/>
      <protection hidden="1"/>
    </xf>
    <xf numFmtId="0" fontId="20" fillId="0" borderId="0" xfId="14" applyFont="1" applyAlignment="1">
      <alignment vertical="center"/>
    </xf>
    <xf numFmtId="0" fontId="18" fillId="0" borderId="0" xfId="14" applyFont="1" applyAlignment="1">
      <alignment horizontal="right" vertical="center"/>
    </xf>
    <xf numFmtId="0" fontId="16" fillId="0" borderId="0" xfId="14" applyFont="1" applyAlignment="1" applyProtection="1">
      <alignment horizontal="right" vertical="center"/>
      <protection locked="0"/>
    </xf>
    <xf numFmtId="0" fontId="16" fillId="12" borderId="0" xfId="14" applyFont="1" applyFill="1" applyAlignment="1" applyProtection="1">
      <alignment horizontal="left" vertical="center"/>
      <protection locked="0"/>
    </xf>
    <xf numFmtId="0" fontId="15" fillId="13" borderId="3" xfId="0" applyFont="1" applyFill="1" applyBorder="1" applyAlignment="1">
      <alignment horizontal="left" vertical="center" wrapText="1"/>
    </xf>
    <xf numFmtId="0" fontId="15" fillId="13" borderId="2" xfId="0" applyFont="1" applyFill="1" applyBorder="1" applyAlignment="1">
      <alignment horizontal="left" vertical="center" wrapText="1"/>
    </xf>
    <xf numFmtId="0" fontId="15" fillId="13" borderId="4" xfId="0" applyFont="1" applyFill="1" applyBorder="1" applyAlignment="1">
      <alignment horizontal="left" vertical="center" wrapText="1"/>
    </xf>
    <xf numFmtId="0" fontId="15" fillId="13" borderId="3" xfId="12" applyFont="1" applyFill="1" applyBorder="1" applyAlignment="1">
      <alignment horizontal="left" vertical="center" wrapText="1"/>
    </xf>
    <xf numFmtId="0" fontId="15" fillId="13" borderId="2" xfId="12" applyFont="1" applyFill="1" applyBorder="1" applyAlignment="1">
      <alignment horizontal="left" vertical="center" wrapText="1"/>
    </xf>
    <xf numFmtId="0" fontId="15" fillId="13" borderId="4" xfId="12" applyFont="1" applyFill="1" applyBorder="1" applyAlignment="1">
      <alignment horizontal="left" vertical="center" wrapText="1"/>
    </xf>
    <xf numFmtId="0" fontId="40" fillId="13" borderId="3" xfId="12" applyFont="1" applyFill="1" applyBorder="1" applyAlignment="1">
      <alignment horizontal="center" vertical="center"/>
    </xf>
    <xf numFmtId="0" fontId="40" fillId="13" borderId="2" xfId="12" applyFont="1" applyFill="1" applyBorder="1" applyAlignment="1">
      <alignment horizontal="center" vertical="center"/>
    </xf>
    <xf numFmtId="0" fontId="40" fillId="13" borderId="4" xfId="12" applyFont="1" applyFill="1" applyBorder="1" applyAlignment="1">
      <alignment horizontal="center" vertical="center"/>
    </xf>
    <xf numFmtId="0" fontId="40" fillId="13" borderId="3" xfId="0" applyFont="1" applyFill="1" applyBorder="1" applyAlignment="1">
      <alignment horizontal="center"/>
    </xf>
    <xf numFmtId="0" fontId="40" fillId="13" borderId="2" xfId="0" applyFont="1" applyFill="1" applyBorder="1" applyAlignment="1">
      <alignment horizontal="center"/>
    </xf>
    <xf numFmtId="0" fontId="40" fillId="13" borderId="4" xfId="0" applyFont="1" applyFill="1" applyBorder="1" applyAlignment="1">
      <alignment horizontal="center"/>
    </xf>
  </cellXfs>
  <cellStyles count="17">
    <cellStyle name="Hipervínculo" xfId="1" builtinId="8"/>
    <cellStyle name="Hipervínculo 2" xfId="4" xr:uid="{F0EFD66F-A8E5-4A47-B77A-99A1B8ADE114}"/>
    <cellStyle name="Hyperlink" xfId="13" xr:uid="{DBD3C0B2-A588-4F4E-88F5-0C84D235FAED}"/>
    <cellStyle name="Normal" xfId="0" builtinId="0"/>
    <cellStyle name="Normal 2" xfId="12" xr:uid="{697A1654-7888-4152-B2CA-3AE71F015BE8}"/>
    <cellStyle name="Normal 2 2" xfId="3" xr:uid="{FDC3D7BD-2AB8-4654-942C-C940B3D3E25F}"/>
    <cellStyle name="Normal 3" xfId="6" xr:uid="{6CFB8256-7AAF-418A-8520-9D900B16F570}"/>
    <cellStyle name="Normal 3 2" xfId="16" xr:uid="{52472367-9E46-46A5-92BE-7691366D74C5}"/>
    <cellStyle name="Normal 4 3" xfId="11" xr:uid="{9A2A56A0-84DB-4823-9598-22F7049289B3}"/>
    <cellStyle name="Normal 5" xfId="2" xr:uid="{77BA29F0-6102-4938-9DA1-D98DC7492027}"/>
    <cellStyle name="Normal 5 2" xfId="14" xr:uid="{AF110BE8-6203-4EEA-9629-08403F2C47B8}"/>
    <cellStyle name="Normal 6" xfId="8" xr:uid="{FA628495-BEC3-4FA4-A10D-CB8582B1E4EA}"/>
    <cellStyle name="Normal 6 2" xfId="10" xr:uid="{8DA9D984-27DB-41EC-8A7D-5301E75EEF6C}"/>
    <cellStyle name="Porcentaje 4" xfId="7" xr:uid="{EB0CD38B-3B14-4793-9F9A-EFD5C097687B}"/>
    <cellStyle name="Porcentaje 5 2" xfId="5" xr:uid="{52890792-0354-425A-9C34-47E9FE817A32}"/>
    <cellStyle name="Porcentaje 5 2 2" xfId="15" xr:uid="{A7CC357F-64AD-46AC-9714-631B33A4D1D4}"/>
    <cellStyle name="Porcentaje 6" xfId="9" xr:uid="{5BB9E95B-5D91-4B68-8A0A-B6BBAEE1E800}"/>
  </cellStyles>
  <dxfs count="9">
    <dxf>
      <fill>
        <patternFill patternType="solid">
          <fgColor indexed="64"/>
          <bgColor rgb="FFFFFF00"/>
        </patternFill>
      </fill>
    </dxf>
    <dxf>
      <fill>
        <patternFill>
          <bgColor theme="0" tint="-0.14996795556505021"/>
        </patternFill>
      </fill>
    </dxf>
    <dxf>
      <fill>
        <patternFill patternType="solid">
          <fgColor indexed="64"/>
          <bgColor rgb="FFFFFF00"/>
        </patternFill>
      </fill>
    </dxf>
    <dxf>
      <fill>
        <patternFill>
          <bgColor theme="0" tint="-0.14996795556505021"/>
        </patternFill>
      </fill>
    </dxf>
    <dxf>
      <fill>
        <patternFill patternType="solid">
          <fgColor indexed="64"/>
          <bgColor rgb="FFFFFF00"/>
        </patternFill>
      </fill>
    </dxf>
    <dxf>
      <fill>
        <patternFill>
          <bgColor theme="0" tint="-0.14996795556505021"/>
        </patternFill>
      </fill>
    </dxf>
    <dxf>
      <fill>
        <patternFill patternType="solid">
          <fgColor indexed="64"/>
          <bgColor rgb="FFFFFF00"/>
        </patternFill>
      </fill>
    </dxf>
    <dxf>
      <fill>
        <patternFill>
          <bgColor theme="0" tint="-0.14996795556505021"/>
        </patternFill>
      </fill>
    </dxf>
    <dxf>
      <border>
        <left style="medium">
          <color auto="1"/>
        </left>
        <right style="medium">
          <color auto="1"/>
        </right>
        <top style="medium">
          <color auto="1"/>
        </top>
        <bottom style="medium">
          <color auto="1"/>
        </bottom>
        <vertical style="thin">
          <color auto="1"/>
        </vertical>
        <horizontal style="thin">
          <color auto="1"/>
        </horizontal>
      </border>
    </dxf>
  </dxfs>
  <tableStyles count="1" defaultTableStyle="TableStyleMedium9" defaultPivotStyle="PivotStyleLight16">
    <tableStyle name="Estilo de tabla 1" pivot="0" count="1" xr9:uid="{76806A17-FE92-4982-9A2D-77E06623378C}">
      <tableStyleElement type="wholeTable" dxfId="8"/>
    </tableStyle>
  </tableStyles>
  <colors>
    <mruColors>
      <color rgb="FFE1E1E1"/>
      <color rgb="FFF2F2F2"/>
      <color rgb="FF96BE55"/>
      <color rgb="FF4D4D4D"/>
      <color rgb="FF154A8A"/>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externalLink" Target="externalLinks/externalLink4.xml"/><Relationship Id="rId13" Type="http://schemas.openxmlformats.org/officeDocument/2006/relationships/sharedStrings" Target="sharedStrings.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externalLink" Target="externalLinks/externalLink3.xml"/><Relationship Id="rId12" Type="http://schemas.openxmlformats.org/officeDocument/2006/relationships/styles" Target="styles.xml"/><Relationship Id="rId17" Type="http://schemas.microsoft.com/office/2017/06/relationships/rdRichValueTypes" Target="richData/rdRichValueTypes.xml"/><Relationship Id="rId2" Type="http://schemas.openxmlformats.org/officeDocument/2006/relationships/worksheet" Target="worksheets/sheet2.xml"/><Relationship Id="rId16" Type="http://schemas.microsoft.com/office/2017/06/relationships/rdRichValueStructure" Target="richData/rdrichvaluestructure.xml"/><Relationship Id="rId1" Type="http://schemas.openxmlformats.org/officeDocument/2006/relationships/worksheet" Target="worksheets/sheet1.xml"/><Relationship Id="rId6" Type="http://schemas.openxmlformats.org/officeDocument/2006/relationships/externalLink" Target="externalLinks/externalLink2.xml"/><Relationship Id="rId11" Type="http://schemas.openxmlformats.org/officeDocument/2006/relationships/theme" Target="theme/theme1.xml"/><Relationship Id="rId5" Type="http://schemas.openxmlformats.org/officeDocument/2006/relationships/externalLink" Target="externalLinks/externalLink1.xml"/><Relationship Id="rId15" Type="http://schemas.microsoft.com/office/2017/06/relationships/rdRichValue" Target="richData/rdrichvalue.xml"/><Relationship Id="rId10" Type="http://schemas.openxmlformats.org/officeDocument/2006/relationships/externalLink" Target="externalLinks/externalLink6.xml"/><Relationship Id="rId4" Type="http://schemas.openxmlformats.org/officeDocument/2006/relationships/worksheet" Target="worksheets/sheet4.xml"/><Relationship Id="rId9" Type="http://schemas.openxmlformats.org/officeDocument/2006/relationships/externalLink" Target="externalLinks/externalLink5.xml"/><Relationship Id="rId14" Type="http://schemas.openxmlformats.org/officeDocument/2006/relationships/sheetMetadata" Target="metadata.xml"/></Relationships>
</file>

<file path=xl/drawings/_rels/drawing1.xml.rels><?xml version="1.0" encoding="UTF-8" standalone="yes"?>
<Relationships xmlns="http://schemas.openxmlformats.org/package/2006/relationships"><Relationship Id="rId3" Type="http://schemas.openxmlformats.org/officeDocument/2006/relationships/image" Target="../media/image3.png"/><Relationship Id="rId7" Type="http://schemas.openxmlformats.org/officeDocument/2006/relationships/image" Target="../media/image7.png"/><Relationship Id="rId2" Type="http://schemas.openxmlformats.org/officeDocument/2006/relationships/image" Target="../media/image2.png"/><Relationship Id="rId1" Type="http://schemas.openxmlformats.org/officeDocument/2006/relationships/image" Target="../media/image1.emf"/><Relationship Id="rId6" Type="http://schemas.openxmlformats.org/officeDocument/2006/relationships/image" Target="../media/image6.png"/><Relationship Id="rId5" Type="http://schemas.openxmlformats.org/officeDocument/2006/relationships/image" Target="../media/image5.png"/><Relationship Id="rId4" Type="http://schemas.openxmlformats.org/officeDocument/2006/relationships/image" Target="../media/image4.png"/></Relationships>
</file>

<file path=xl/drawings/drawing1.xml><?xml version="1.0" encoding="utf-8"?>
<xdr:wsDr xmlns:xdr="http://schemas.openxmlformats.org/drawingml/2006/spreadsheetDrawing" xmlns:a="http://schemas.openxmlformats.org/drawingml/2006/main">
  <xdr:twoCellAnchor editAs="oneCell">
    <xdr:from>
      <xdr:col>5</xdr:col>
      <xdr:colOff>16719</xdr:colOff>
      <xdr:row>29</xdr:row>
      <xdr:rowOff>715390</xdr:rowOff>
    </xdr:from>
    <xdr:to>
      <xdr:col>13</xdr:col>
      <xdr:colOff>538161</xdr:colOff>
      <xdr:row>29</xdr:row>
      <xdr:rowOff>2762252</xdr:rowOff>
    </xdr:to>
    <xdr:pic>
      <xdr:nvPicPr>
        <xdr:cNvPr id="2" name="Imagen 1">
          <a:extLst>
            <a:ext uri="{FF2B5EF4-FFF2-40B4-BE49-F238E27FC236}">
              <a16:creationId xmlns:a16="http://schemas.microsoft.com/office/drawing/2014/main" id="{87A98A87-1F60-784B-A130-DC48FF208BD1}"/>
            </a:ext>
            <a:ext uri="{147F2762-F138-4A5C-976F-8EAC2B608ADB}">
              <a16:predDERef xmlns:a16="http://schemas.microsoft.com/office/drawing/2014/main" pred="{F9F72E5A-7F70-4E5B-A4C6-39EB139E1C56}"/>
            </a:ext>
          </a:extLst>
        </xdr:cNvPr>
        <xdr:cNvPicPr>
          <a:picLocks noChangeAspect="1" noChangeArrowheads="1"/>
        </xdr:cNvPicPr>
      </xdr:nvPicPr>
      <xdr:blipFill rotWithShape="1">
        <a:blip xmlns:r="http://schemas.openxmlformats.org/officeDocument/2006/relationships" r:embed="rId1">
          <a:extLst>
            <a:ext uri="{28A0092B-C50C-407E-A947-70E740481C1C}">
              <a14:useLocalDpi xmlns:a14="http://schemas.microsoft.com/office/drawing/2010/main" val="0"/>
            </a:ext>
          </a:extLst>
        </a:blip>
        <a:srcRect b="7239"/>
        <a:stretch/>
      </xdr:blipFill>
      <xdr:spPr bwMode="auto">
        <a:xfrm>
          <a:off x="3022386" y="20199307"/>
          <a:ext cx="4860608" cy="2046862"/>
        </a:xfrm>
        <a:prstGeom prst="rect">
          <a:avLst/>
        </a:prstGeom>
        <a:noFill/>
        <a:extLst>
          <a:ext uri="{909E8E84-426E-40DD-AFC4-6F175D3DCCD1}">
            <a14:hiddenFill xmlns:a14="http://schemas.microsoft.com/office/drawing/2010/main">
              <a:solidFill>
                <a:srgbClr val="FFFFFF"/>
              </a:solidFill>
            </a14:hiddenFill>
          </a:ext>
        </a:extLst>
      </xdr:spPr>
    </xdr:pic>
    <xdr:clientData/>
  </xdr:twoCellAnchor>
  <xdr:twoCellAnchor editAs="oneCell">
    <xdr:from>
      <xdr:col>5</xdr:col>
      <xdr:colOff>619125</xdr:colOff>
      <xdr:row>28</xdr:row>
      <xdr:rowOff>373062</xdr:rowOff>
    </xdr:from>
    <xdr:to>
      <xdr:col>13</xdr:col>
      <xdr:colOff>527644</xdr:colOff>
      <xdr:row>28</xdr:row>
      <xdr:rowOff>1335221</xdr:rowOff>
    </xdr:to>
    <xdr:pic>
      <xdr:nvPicPr>
        <xdr:cNvPr id="7" name="Imagen 6">
          <a:extLst>
            <a:ext uri="{FF2B5EF4-FFF2-40B4-BE49-F238E27FC236}">
              <a16:creationId xmlns:a16="http://schemas.microsoft.com/office/drawing/2014/main" id="{640A1445-E710-0141-93E9-6F0D8371CD99}"/>
            </a:ext>
          </a:extLst>
        </xdr:cNvPr>
        <xdr:cNvPicPr>
          <a:picLocks noChangeAspect="1"/>
        </xdr:cNvPicPr>
      </xdr:nvPicPr>
      <xdr:blipFill>
        <a:blip xmlns:r="http://schemas.openxmlformats.org/officeDocument/2006/relationships" r:embed="rId2"/>
        <a:stretch>
          <a:fillRect/>
        </a:stretch>
      </xdr:blipFill>
      <xdr:spPr>
        <a:xfrm>
          <a:off x="4048125" y="16476662"/>
          <a:ext cx="4899619" cy="962159"/>
        </a:xfrm>
        <a:prstGeom prst="rect">
          <a:avLst/>
        </a:prstGeom>
      </xdr:spPr>
    </xdr:pic>
    <xdr:clientData/>
  </xdr:twoCellAnchor>
  <xdr:twoCellAnchor editAs="oneCell">
    <xdr:from>
      <xdr:col>14</xdr:col>
      <xdr:colOff>67236</xdr:colOff>
      <xdr:row>0</xdr:row>
      <xdr:rowOff>134470</xdr:rowOff>
    </xdr:from>
    <xdr:to>
      <xdr:col>16</xdr:col>
      <xdr:colOff>171888</xdr:colOff>
      <xdr:row>1</xdr:row>
      <xdr:rowOff>78441</xdr:rowOff>
    </xdr:to>
    <xdr:pic>
      <xdr:nvPicPr>
        <xdr:cNvPr id="8" name="Imagen 7">
          <a:extLst>
            <a:ext uri="{FF2B5EF4-FFF2-40B4-BE49-F238E27FC236}">
              <a16:creationId xmlns:a16="http://schemas.microsoft.com/office/drawing/2014/main" id="{900B9D19-A805-AC4F-99A3-0499C4B63F42}"/>
            </a:ext>
          </a:extLst>
        </xdr:cNvPr>
        <xdr:cNvPicPr>
          <a:picLocks noChangeAspect="1" noChangeArrowheads="1"/>
        </xdr:cNvPicPr>
      </xdr:nvPicPr>
      <xdr:blipFill>
        <a:blip xmlns:r="http://schemas.openxmlformats.org/officeDocument/2006/relationships" r:embed="rId3" cstate="print">
          <a:extLst>
            <a:ext uri="{28A0092B-C50C-407E-A947-70E740481C1C}">
              <a14:useLocalDpi xmlns:a14="http://schemas.microsoft.com/office/drawing/2010/main" val="0"/>
            </a:ext>
          </a:extLst>
        </a:blip>
        <a:srcRect t="1248" b="1248"/>
        <a:stretch/>
      </xdr:blipFill>
      <xdr:spPr bwMode="auto">
        <a:xfrm>
          <a:off x="9135036" y="134470"/>
          <a:ext cx="1527052" cy="413871"/>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3</xdr:col>
      <xdr:colOff>423334</xdr:colOff>
      <xdr:row>34</xdr:row>
      <xdr:rowOff>317500</xdr:rowOff>
    </xdr:from>
    <xdr:to>
      <xdr:col>14</xdr:col>
      <xdr:colOff>532632</xdr:colOff>
      <xdr:row>34</xdr:row>
      <xdr:rowOff>793690</xdr:rowOff>
    </xdr:to>
    <xdr:pic>
      <xdr:nvPicPr>
        <xdr:cNvPr id="10" name="Imagen 9">
          <a:extLst>
            <a:ext uri="{FF2B5EF4-FFF2-40B4-BE49-F238E27FC236}">
              <a16:creationId xmlns:a16="http://schemas.microsoft.com/office/drawing/2014/main" id="{65B4479D-1260-4C76-A0C9-FD19A96CD200}"/>
            </a:ext>
          </a:extLst>
        </xdr:cNvPr>
        <xdr:cNvPicPr>
          <a:picLocks noChangeAspect="1"/>
        </xdr:cNvPicPr>
      </xdr:nvPicPr>
      <xdr:blipFill>
        <a:blip xmlns:r="http://schemas.openxmlformats.org/officeDocument/2006/relationships" r:embed="rId4"/>
        <a:stretch>
          <a:fillRect/>
        </a:stretch>
      </xdr:blipFill>
      <xdr:spPr>
        <a:xfrm>
          <a:off x="2286001" y="28522083"/>
          <a:ext cx="6152381" cy="476190"/>
        </a:xfrm>
        <a:prstGeom prst="rect">
          <a:avLst/>
        </a:prstGeom>
      </xdr:spPr>
    </xdr:pic>
    <xdr:clientData/>
  </xdr:twoCellAnchor>
  <xdr:twoCellAnchor editAs="oneCell">
    <xdr:from>
      <xdr:col>3</xdr:col>
      <xdr:colOff>127000</xdr:colOff>
      <xdr:row>33</xdr:row>
      <xdr:rowOff>222250</xdr:rowOff>
    </xdr:from>
    <xdr:to>
      <xdr:col>15</xdr:col>
      <xdr:colOff>354714</xdr:colOff>
      <xdr:row>33</xdr:row>
      <xdr:rowOff>1888917</xdr:rowOff>
    </xdr:to>
    <xdr:pic>
      <xdr:nvPicPr>
        <xdr:cNvPr id="11" name="Imagen 10">
          <a:extLst>
            <a:ext uri="{FF2B5EF4-FFF2-40B4-BE49-F238E27FC236}">
              <a16:creationId xmlns:a16="http://schemas.microsoft.com/office/drawing/2014/main" id="{7E2C49A3-58DC-40DC-AD71-61A63DF631D3}"/>
            </a:ext>
          </a:extLst>
        </xdr:cNvPr>
        <xdr:cNvPicPr>
          <a:picLocks noChangeAspect="1"/>
        </xdr:cNvPicPr>
      </xdr:nvPicPr>
      <xdr:blipFill>
        <a:blip xmlns:r="http://schemas.openxmlformats.org/officeDocument/2006/relationships" r:embed="rId5"/>
        <a:stretch>
          <a:fillRect/>
        </a:stretch>
      </xdr:blipFill>
      <xdr:spPr>
        <a:xfrm>
          <a:off x="1989667" y="26416000"/>
          <a:ext cx="7085714" cy="1666667"/>
        </a:xfrm>
        <a:prstGeom prst="rect">
          <a:avLst/>
        </a:prstGeom>
      </xdr:spPr>
    </xdr:pic>
    <xdr:clientData/>
  </xdr:twoCellAnchor>
  <xdr:twoCellAnchor editAs="oneCell">
    <xdr:from>
      <xdr:col>3</xdr:col>
      <xdr:colOff>127000</xdr:colOff>
      <xdr:row>32</xdr:row>
      <xdr:rowOff>508000</xdr:rowOff>
    </xdr:from>
    <xdr:to>
      <xdr:col>15</xdr:col>
      <xdr:colOff>354714</xdr:colOff>
      <xdr:row>32</xdr:row>
      <xdr:rowOff>2079429</xdr:rowOff>
    </xdr:to>
    <xdr:pic>
      <xdr:nvPicPr>
        <xdr:cNvPr id="12" name="Imagen 11">
          <a:extLst>
            <a:ext uri="{FF2B5EF4-FFF2-40B4-BE49-F238E27FC236}">
              <a16:creationId xmlns:a16="http://schemas.microsoft.com/office/drawing/2014/main" id="{1798D815-0443-41D6-9770-0D31CF6A8D1E}"/>
            </a:ext>
          </a:extLst>
        </xdr:cNvPr>
        <xdr:cNvPicPr>
          <a:picLocks noChangeAspect="1"/>
        </xdr:cNvPicPr>
      </xdr:nvPicPr>
      <xdr:blipFill>
        <a:blip xmlns:r="http://schemas.openxmlformats.org/officeDocument/2006/relationships" r:embed="rId6"/>
        <a:stretch>
          <a:fillRect/>
        </a:stretch>
      </xdr:blipFill>
      <xdr:spPr>
        <a:xfrm>
          <a:off x="1989667" y="24320500"/>
          <a:ext cx="7085714" cy="1571429"/>
        </a:xfrm>
        <a:prstGeom prst="rect">
          <a:avLst/>
        </a:prstGeom>
      </xdr:spPr>
    </xdr:pic>
    <xdr:clientData/>
  </xdr:twoCellAnchor>
  <xdr:twoCellAnchor editAs="oneCell">
    <xdr:from>
      <xdr:col>4</xdr:col>
      <xdr:colOff>63500</xdr:colOff>
      <xdr:row>31</xdr:row>
      <xdr:rowOff>105834</xdr:rowOff>
    </xdr:from>
    <xdr:to>
      <xdr:col>14</xdr:col>
      <xdr:colOff>783452</xdr:colOff>
      <xdr:row>31</xdr:row>
      <xdr:rowOff>696310</xdr:rowOff>
    </xdr:to>
    <xdr:pic>
      <xdr:nvPicPr>
        <xdr:cNvPr id="13" name="Imagen 12">
          <a:extLst>
            <a:ext uri="{FF2B5EF4-FFF2-40B4-BE49-F238E27FC236}">
              <a16:creationId xmlns:a16="http://schemas.microsoft.com/office/drawing/2014/main" id="{E5910198-12A6-47D2-AEC0-38BBEA7ED7B3}"/>
            </a:ext>
          </a:extLst>
        </xdr:cNvPr>
        <xdr:cNvPicPr>
          <a:picLocks noChangeAspect="1"/>
        </xdr:cNvPicPr>
      </xdr:nvPicPr>
      <xdr:blipFill>
        <a:blip xmlns:r="http://schemas.openxmlformats.org/officeDocument/2006/relationships" r:embed="rId7"/>
        <a:stretch>
          <a:fillRect/>
        </a:stretch>
      </xdr:blipFill>
      <xdr:spPr>
        <a:xfrm>
          <a:off x="2508250" y="23198667"/>
          <a:ext cx="6180952" cy="590476"/>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https://ticminambiente-my.sharepoint.com/Users/angelagrijalba/Desktop/MADS/MADS/MADS%202/Modificacion%20Res%20667/INDICADORES/1.1.12.%20EDANA-C%20post%20desastre_DCGRD.xlsx" TargetMode="External"/></Relationships>
</file>

<file path=xl/externalLinks/_rels/externalLink2.xml.rels><?xml version="1.0" encoding="UTF-8" standalone="yes"?>
<Relationships xmlns="http://schemas.openxmlformats.org/package/2006/relationships"><Relationship Id="rId2" Type="http://schemas.openxmlformats.org/officeDocument/2006/relationships/externalLinkPath" Target="https://ticminambiente-my.sharepoint.com/personal/idramirezb_minambiente_gov_co/Documents/MADS/2023/PROCESO_AJUSTE_IMG_2023/IMG_VERSION_MAYO/POMCAS_FORM_HM_REPORTE.xlsx" TargetMode="External"/><Relationship Id="rId1" Type="http://schemas.openxmlformats.org/officeDocument/2006/relationships/externalLinkPath" Target="https://ticminambiente-my.sharepoint.com/personal/idramirezb_minambiente_gov_co/Documents/MADS/2023/PROCESO_AJUSTE_IMG_2023/IMG_VERSION_NUEVO%20FORMATO/POMCAS_FORM_HM_REPORTE.xlsx"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https://ticminambiente-my.sharepoint.com/CARPLA04/Archivos%20Planeacion%20(OK)/2020/Informe%20de%20Gestion%20con%20corte%2031-Diciembre-2020/6.%20Formatos%20SINA%20-%20PAI%202020-2023%20seguimiento%20PAC%20(V2).xlsx" TargetMode="External"/></Relationships>
</file>

<file path=xl/externalLinks/_rels/externalLink4.xml.rels><?xml version="1.0" encoding="UTF-8" standalone="yes"?>
<Relationships xmlns="http://schemas.openxmlformats.org/package/2006/relationships"><Relationship Id="rId2" Type="http://schemas.microsoft.com/office/2019/04/relationships/externalLinkLongPath" Target="https://ticminambiente-my.sharepoint.com/Users/luise/Documents/OFICINA%20ROSA%20ELENA/A&#209;O%202021/INFORME%20DE%20GESTION%202021/INFOGESTION%20JUNIO%202021/DOCUMENTOS%20ENTREGADOS%20SGEN%20PARA%20CONSEJO%2022%20JULIO/PRESUPUESTO%20INFORME%20SINA%20FORMATOS%205.xlsx?F0E3F535" TargetMode="External"/><Relationship Id="rId1" Type="http://schemas.openxmlformats.org/officeDocument/2006/relationships/externalLinkPath" Target="file:///F0E3F535/PRESUPUESTO%20INFORME%20SINA%20FORMATOS%205.xlsx" TargetMode="External"/></Relationships>
</file>

<file path=xl/externalLinks/_rels/externalLink5.xml.rels><?xml version="1.0" encoding="UTF-8" standalone="yes"?>
<Relationships xmlns="http://schemas.openxmlformats.org/package/2006/relationships"><Relationship Id="rId2" Type="http://schemas.openxmlformats.org/officeDocument/2006/relationships/externalLinkPath" Target="https://ticminambiente-my.sharepoint.com/personal/idramirezb_minambiente_gov_co/Documents/MADS/2022/SEG_CORPORACIONES/Formatos%20SINA%20-%20PAI%202021_17022022.xlsx" TargetMode="External"/><Relationship Id="rId1" Type="http://schemas.openxmlformats.org/officeDocument/2006/relationships/externalLinkPath" Target="https://ticminambiente-my.sharepoint.com/personal/idramirezb_minambiente_gov_co/Documents/MADS/2022/SEG_CORPORACIONES/Formatos%20SINA%20-%20PAI%202021_17022022.xlsx"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https://ticminambiente-my.sharepoint.com/Users/acer/Downloads/1.1_POMCAS_Formulacion.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Listas"/>
    </sheetNames>
    <sheetDataSet>
      <sheetData sheetId="0"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Listas"/>
      <sheetName val="Instructivo"/>
      <sheetName val="POMCAS_FORM_HM"/>
      <sheetName val="POMCAS_FORM_REPORTE"/>
      <sheetName val="Formulas"/>
    </sheetNames>
    <sheetDataSet>
      <sheetData sheetId="0"/>
      <sheetData sheetId="1" refreshError="1"/>
      <sheetData sheetId="2" refreshError="1"/>
      <sheetData sheetId="3"/>
      <sheetData sheetId="4"/>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Formulas"/>
      <sheetName val="Listas"/>
      <sheetName val="Datos Generales"/>
      <sheetName val="Anexo 1 Matriz Inf Gestión"/>
      <sheetName val="Hoja1"/>
      <sheetName val="Anexo 2 Protocolo Inf Gestión"/>
      <sheetName val="PROTOCOLO INGRESOS"/>
      <sheetName val="Informe Ingresos"/>
      <sheetName val="PROTOCOLO GASTOS"/>
      <sheetName val="informe Gastos"/>
      <sheetName val="Anexo 3 Matriz IMG"/>
      <sheetName val="1POMCAS"/>
      <sheetName val="2PORH"/>
      <sheetName val="3PSMV"/>
      <sheetName val="4UsoAguas"/>
      <sheetName val="5PUEAA"/>
      <sheetName val="6POMCASejec"/>
      <sheetName val="7Clima"/>
      <sheetName val="8Suelo"/>
      <sheetName val="9RUNAP"/>
      <sheetName val="10Paramos"/>
      <sheetName val="11Forest"/>
      <sheetName val="12PlanesAP"/>
      <sheetName val="13Amenaz"/>
      <sheetName val="14Invasor"/>
      <sheetName val="15Restaura"/>
      <sheetName val="16MIZC"/>
      <sheetName val="17PGIRS"/>
      <sheetName val="18Sector"/>
      <sheetName val="19GAU"/>
      <sheetName val="20Negoc"/>
      <sheetName val="21TiempoT"/>
      <sheetName val="22Autor"/>
      <sheetName val="23Sanc"/>
      <sheetName val="24POT"/>
      <sheetName val="25Redes"/>
      <sheetName val="26SIAC"/>
      <sheetName val="27Educa"/>
      <sheetName val="Observa"/>
    </sheetNames>
    <sheetDataSet>
      <sheetData sheetId="0" refreshError="1"/>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Generales"/>
      <sheetName val="Anexo 1 Matriz Inf Gestión"/>
      <sheetName val="Hoja1"/>
      <sheetName val="Anexo 2 Protocolo Inf Gestión"/>
      <sheetName val="Informe Ingresos"/>
      <sheetName val="PROTOCOLO INGRESOS"/>
      <sheetName val="Pegar Ingresos"/>
      <sheetName val="INGRESOS"/>
      <sheetName val="Pegar Gastos"/>
      <sheetName val="informe Gastos"/>
      <sheetName val="Hoja2"/>
      <sheetName val="Anexo 3 Matriz IMG"/>
      <sheetName val="1POMCAS"/>
      <sheetName val="2PORH"/>
      <sheetName val="3PSMV"/>
      <sheetName val="4UsoAguas"/>
      <sheetName val="5PUEAA"/>
      <sheetName val="6POMCASejec"/>
      <sheetName val="7Clima"/>
      <sheetName val="8Suelo"/>
      <sheetName val="9RUNAP"/>
      <sheetName val="10Paramos"/>
      <sheetName val="11Forest"/>
      <sheetName val="12PlanesAP"/>
      <sheetName val="13Amenaz"/>
      <sheetName val="14Invasor"/>
      <sheetName val="15Restaura"/>
      <sheetName val="16MIZC"/>
      <sheetName val="17PGIRS"/>
      <sheetName val="18Sector"/>
      <sheetName val="19GAU"/>
      <sheetName val="20Negoc"/>
      <sheetName val="21TiempoT"/>
      <sheetName val="22Autor"/>
      <sheetName val="23Sanc"/>
      <sheetName val="24POT"/>
      <sheetName val="25Redes"/>
      <sheetName val="26SIAC"/>
      <sheetName val="27Educa"/>
      <sheetName val="Observa"/>
      <sheetName val="Formula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driveId="b!X17JHRxbLkaoXtdqhbdW2qmFgy8kqwFHsTVEAkC99jd8hemfIbgoQ77qdSQc4mRd" itemId="0124ZX3FC7XMCZMDALPNFL42AHWN2Y563K">
      <xxl21:absoluteUrl r:id="rId2"/>
    </xxl21:alternateUrls>
    <sheetNames>
      <sheetName val="Datos Generales"/>
      <sheetName val="Anexo 1 Matriz Inf Gestión-GD"/>
      <sheetName val="Hoja1"/>
      <sheetName val="Anexo2 Protocolo Inf Gestión GD"/>
      <sheetName val="Anexo 5.1 INGRESOS (2)"/>
      <sheetName val="PROTOCOLO INGRESOS (2)"/>
      <sheetName val="Anexo 5.2. informe Gastos"/>
      <sheetName val="Anexo 5.2-A. Gastos"/>
      <sheetName val="Protocolo Gastos"/>
      <sheetName val="Anexo 3 Matriz IMG"/>
      <sheetName val="1POMCAS"/>
      <sheetName val="2PORH"/>
      <sheetName val="3PSMV"/>
      <sheetName val="4UsoAguas"/>
      <sheetName val="5PUEAA"/>
      <sheetName val="6POMCASejec"/>
      <sheetName val="7Clima"/>
      <sheetName val="8Suelo"/>
      <sheetName val="9RUNAP"/>
      <sheetName val="10Paramos"/>
      <sheetName val="11Forest"/>
      <sheetName val="12PlanesAP"/>
      <sheetName val="13Amenaz"/>
      <sheetName val="14Invasor"/>
      <sheetName val="15Restaura"/>
      <sheetName val="16MIZC"/>
      <sheetName val="17PGIRS"/>
      <sheetName val="18Sector"/>
      <sheetName val="19GAU"/>
      <sheetName val="20Negoc"/>
      <sheetName val="21TiempoT"/>
      <sheetName val="22Autor"/>
      <sheetName val="23Sanc"/>
      <sheetName val="24POT"/>
      <sheetName val="25Redes"/>
      <sheetName val="26SIAC"/>
      <sheetName val="27Educa"/>
      <sheetName val="Observa"/>
      <sheetName val="Formulas"/>
    </sheetNames>
    <sheetDataSet>
      <sheetData sheetId="0">
        <row r="5">
          <cell r="C5"/>
          <cell r="H5" t="str">
            <v>Corporación Autónoma Regional del Alto Magdalena - CAM</v>
          </cell>
        </row>
        <row r="6">
          <cell r="H6" t="str">
            <v>Corporación Autónoma Regional de Cundinamarca – CAR</v>
          </cell>
        </row>
        <row r="7">
          <cell r="H7" t="str">
            <v>Corporación Autónoma Regional del Canal del Dique – CARDIQUE</v>
          </cell>
        </row>
        <row r="8">
          <cell r="H8" t="str">
            <v>Corporación Autónoma Regional de Sucre – CARSUCRE</v>
          </cell>
        </row>
        <row r="9">
          <cell r="H9" t="str">
            <v>Corporación Autónoma Regional de Santander – CAS</v>
          </cell>
        </row>
        <row r="10">
          <cell r="H10" t="str">
            <v>Corporación para el Desarrollo Sostenible del Norte y el Oriente Amazónico – CDA</v>
          </cell>
        </row>
        <row r="11">
          <cell r="H11" t="str">
            <v>Corporación Autónoma Regional para la Defensa de la Meseta de Bucaramanga – CDMB</v>
          </cell>
        </row>
        <row r="12">
          <cell r="H12" t="str">
            <v>Corporación Autónoma Regional para el Desarrollo Sostenible del Chocó – CODECHOCÓ</v>
          </cell>
        </row>
        <row r="13">
          <cell r="H13" t="str">
            <v>Corporación para el Desarrollo Sostenible del Archipiélago de San Andrés, Providencia y Santa Catalina – CORALINA</v>
          </cell>
        </row>
        <row r="14">
          <cell r="H14" t="str">
            <v>Corporación Autónoma Regional del Centro de Antioquia – CORANTIOQUIA</v>
          </cell>
        </row>
        <row r="15">
          <cell r="H15" t="str">
            <v>Corporación para el Desarrollo Sostenible del Área de Manejo Especial de La Macarena – CORMACARENA</v>
          </cell>
        </row>
        <row r="16">
          <cell r="H16" t="str">
            <v>Corporación Autónoma Regional de las Cuencas de los Ríos Negro y Nare – CORNARE</v>
          </cell>
        </row>
        <row r="17">
          <cell r="H17" t="str">
            <v>Corporación Autónoma Regional del Magdalena – CORPAMAG</v>
          </cell>
        </row>
        <row r="18">
          <cell r="H18" t="str">
            <v>Corporación para el Desarrollo Sostenible del Sur de la Amazonia – CORPOAMAZONIA</v>
          </cell>
        </row>
        <row r="19">
          <cell r="H19" t="str">
            <v>Corporación Autónoma Regional de Boyacá – CORPOBOYACÁ</v>
          </cell>
        </row>
        <row r="20">
          <cell r="H20" t="str">
            <v>Corporación Autónoma Regional de Caldas – CORPOCALDAS</v>
          </cell>
        </row>
        <row r="21">
          <cell r="H21" t="str">
            <v>Corporación Autónoma Regional del Cesar – CORPOCESAR</v>
          </cell>
        </row>
        <row r="22">
          <cell r="H22" t="str">
            <v>Corporación Autónoma Regional de Chivor – CORPOCHIVOR</v>
          </cell>
        </row>
        <row r="23">
          <cell r="H23" t="str">
            <v>Corporación Autónoma Regional de La Guajira – CORPOGUAJIRA</v>
          </cell>
        </row>
        <row r="24">
          <cell r="H24" t="str">
            <v>Corporación Autónoma Regional del Guavio – CORPOGUAVIO</v>
          </cell>
        </row>
        <row r="25">
          <cell r="H25" t="str">
            <v>Corporación para el Desarrollo Sostenible de La Mojana y El San Jorge – CORPOMOJANA</v>
          </cell>
        </row>
        <row r="26">
          <cell r="H26" t="str">
            <v>Corporación Autónoma Regional de Nariño – CORPONARIÑO</v>
          </cell>
        </row>
        <row r="27">
          <cell r="H27" t="str">
            <v>Corporación Autónoma Regional de la Frontera Nororiental – CORPONOR</v>
          </cell>
        </row>
        <row r="28">
          <cell r="H28" t="str">
            <v>Corporación Autónoma Regional de Risaralda – CARDER</v>
          </cell>
        </row>
        <row r="29">
          <cell r="H29" t="str">
            <v>Corporación Autónoma Regional de la Orinoquia – CORPORINOQUIA</v>
          </cell>
        </row>
        <row r="30">
          <cell r="H30" t="str">
            <v>Corporación para el Desarrollo Sostenible del Urabá – CORPOURABA</v>
          </cell>
        </row>
        <row r="31">
          <cell r="H31" t="str">
            <v>Corporación Autónoma Regional del Tolima – CORTOLIMA</v>
          </cell>
        </row>
        <row r="32">
          <cell r="H32" t="str">
            <v>Corporación Autónoma Regional del Atlántico – CRA</v>
          </cell>
        </row>
        <row r="33">
          <cell r="H33" t="str">
            <v>Corporación Autónoma Regional del Cauca – CRC</v>
          </cell>
        </row>
        <row r="34">
          <cell r="H34" t="str">
            <v>Corporación Autónoma Regional del Quindío – CRQ</v>
          </cell>
        </row>
        <row r="35">
          <cell r="H35" t="str">
            <v>Corporación Autónoma Regional del Sur de Bolívar – CSB</v>
          </cell>
        </row>
        <row r="36">
          <cell r="H36" t="str">
            <v>Corporación Autónoma Regional del Valle del Cauca – CVC</v>
          </cell>
        </row>
        <row r="37">
          <cell r="H37" t="str">
            <v>Corporación Autónoma Regional de los Valles del Sinú y del San Jorge – CVS</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row r="5">
          <cell r="D5">
            <v>1</v>
          </cell>
        </row>
        <row r="33">
          <cell r="D33" t="str">
            <v>SI APLICA</v>
          </cell>
          <cell r="F33" t="str">
            <v>SI SE REPORTA</v>
          </cell>
        </row>
        <row r="34">
          <cell r="D34" t="str">
            <v>NO APLICA</v>
          </cell>
          <cell r="F34" t="str">
            <v>NO SE REPORTA</v>
          </cell>
        </row>
      </sheetData>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Listas"/>
      <sheetName val="Instructivo"/>
      <sheetName val="Hoja2"/>
      <sheetName val="HM_POMCAS FORMULACION"/>
      <sheetName val="POMCAS_FORM_REPORTE"/>
    </sheetNames>
    <sheetDataSet>
      <sheetData sheetId="0">
        <row r="7">
          <cell r="B7" t="str">
            <v>Gestión</v>
          </cell>
        </row>
      </sheetData>
      <sheetData sheetId="1"/>
      <sheetData sheetId="2" refreshError="1"/>
      <sheetData sheetId="3">
        <row r="16">
          <cell r="D16" t="str">
            <v>Avance en la formulación, ajuste y/o actualización de los Planes de Ordenación y Manejo de Cuencas (POMCAS)</v>
          </cell>
        </row>
      </sheetData>
      <sheetData sheetId="4" refreshError="1"/>
    </sheetDataSet>
  </externalBook>
</externalLink>
</file>

<file path=xl/richData/rdRichValueTypes.xml><?xml version="1.0" encoding="utf-8"?>
<rvTypesInfo xmlns="http://schemas.microsoft.com/office/spreadsheetml/2017/richdata2" xmlns:mc="http://schemas.openxmlformats.org/markup-compatibility/2006" xmlns:x="http://schemas.openxmlformats.org/spreadsheetml/2006/main" mc:Ignorable="x">
  <global>
    <keyFlags>
      <key name="_Self">
        <flag name="ExcludeFromFile" value="1"/>
        <flag name="ExcludeFromCalcComparison" value="1"/>
      </key>
      <key name="_DisplayString">
        <flag name="ExcludeFromCalcComparison" value="1"/>
      </key>
      <key name="_Flags">
        <flag name="ExcludeFromCalcComparison" value="1"/>
      </key>
      <key name="_Format">
        <flag name="ExcludeFromCalcComparison" value="1"/>
      </key>
      <key name="_SubLabel">
        <flag name="ExcludeFromCalcComparison" value="1"/>
      </key>
      <key name="_Attribution">
        <flag name="ExcludeFromCalcComparison" value="1"/>
      </key>
      <key name="_Icon">
        <flag name="ExcludeFromCalcComparison" value="1"/>
      </key>
      <key name="_Display">
        <flag name="ExcludeFromCalcComparison" value="1"/>
      </key>
      <key name="_CanonicalPropertyNames">
        <flag name="ExcludeFromCalcComparison" value="1"/>
      </key>
      <key name="_ClassificationId">
        <flag name="ExcludeFromCalcComparison" value="1"/>
      </key>
    </keyFlags>
  </global>
</rvTypesInfo>
</file>

<file path=xl/richData/rdrichvalue.xml><?xml version="1.0" encoding="utf-8"?>
<rvData xmlns="http://schemas.microsoft.com/office/spreadsheetml/2017/richdata" count="1">
  <rv s="0">
    <v>11</v>
  </rv>
</rvData>
</file>

<file path=xl/richData/rdrichvaluestructure.xml><?xml version="1.0" encoding="utf-8"?>
<rvStructures xmlns="http://schemas.microsoft.com/office/spreadsheetml/2017/richdata" count="1">
  <s t="_error">
    <k n="errorType" t="i"/>
  </s>
</rvStructure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303875C7-610E-4843-AE12-C9181F5DECE1}" name="Autoridades_Ambientales" displayName="Autoridades_Ambientales" ref="A1:A34" totalsRowShown="0">
  <autoFilter ref="A1:A34" xr:uid="{303875C7-610E-4843-AE12-C9181F5DECE1}"/>
  <tableColumns count="1">
    <tableColumn id="1" xr3:uid="{77700385-4FF1-4CC5-A63B-ED7D26D41388}" name="Autoridad_Ambiental"/>
  </tableColumns>
  <tableStyleInfo name="TableStyleLight11" showFirstColumn="0" showLastColumn="0" showRowStripes="1" showColumnStripes="0"/>
</table>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table" Target="../tables/table1.xml"/></Relationships>
</file>

<file path=xl/worksheets/_rels/sheet3.xml.rels><?xml version="1.0" encoding="UTF-8" standalone="yes"?>
<Relationships xmlns="http://schemas.openxmlformats.org/package/2006/relationships"><Relationship Id="rId3" Type="http://schemas.openxmlformats.org/officeDocument/2006/relationships/hyperlink" Target="mailto:mochoa@minambiente.gov.co" TargetMode="External"/><Relationship Id="rId7" Type="http://schemas.openxmlformats.org/officeDocument/2006/relationships/drawing" Target="../drawings/drawing1.xml"/><Relationship Id="rId2" Type="http://schemas.openxmlformats.org/officeDocument/2006/relationships/hyperlink" Target="mailto:sccarranza@minambiente.gov.co" TargetMode="External"/><Relationship Id="rId1" Type="http://schemas.openxmlformats.org/officeDocument/2006/relationships/hyperlink" Target="mailto:direccindecambioclimticoygestindelriesgo@minambiente.gov.co" TargetMode="External"/><Relationship Id="rId6" Type="http://schemas.openxmlformats.org/officeDocument/2006/relationships/printerSettings" Target="../printerSettings/printerSettings1.bin"/><Relationship Id="rId5" Type="http://schemas.openxmlformats.org/officeDocument/2006/relationships/hyperlink" Target="mailto:mftorres@minambiente.gov.co" TargetMode="External"/><Relationship Id="rId4" Type="http://schemas.openxmlformats.org/officeDocument/2006/relationships/hyperlink" Target="mailto:cambioclimatico@minambiente.gov.co" TargetMode="External"/></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8BC42F9-A54F-47D3-B41D-39AF62D4F85F}">
  <dimension ref="B2:D40"/>
  <sheetViews>
    <sheetView topLeftCell="A19" workbookViewId="0">
      <selection activeCell="D32" sqref="D32"/>
    </sheetView>
  </sheetViews>
  <sheetFormatPr baseColWidth="10" defaultColWidth="11.5" defaultRowHeight="13" x14ac:dyDescent="0.15"/>
  <cols>
    <col min="2" max="2" width="30.5" customWidth="1"/>
    <col min="3" max="3" width="3.33203125" customWidth="1"/>
    <col min="4" max="4" width="61.6640625" customWidth="1"/>
  </cols>
  <sheetData>
    <row r="2" spans="2:4" x14ac:dyDescent="0.15">
      <c r="B2" s="3" t="s">
        <v>0</v>
      </c>
      <c r="D2" s="5" t="s">
        <v>1</v>
      </c>
    </row>
    <row r="3" spans="2:4" x14ac:dyDescent="0.15">
      <c r="B3" s="3" t="s">
        <v>2</v>
      </c>
      <c r="D3" s="5" t="s">
        <v>3</v>
      </c>
    </row>
    <row r="4" spans="2:4" x14ac:dyDescent="0.15">
      <c r="B4" s="3" t="s">
        <v>4</v>
      </c>
      <c r="D4" s="5" t="s">
        <v>5</v>
      </c>
    </row>
    <row r="5" spans="2:4" x14ac:dyDescent="0.15">
      <c r="B5" s="3" t="s">
        <v>6</v>
      </c>
      <c r="D5" s="5" t="s">
        <v>7</v>
      </c>
    </row>
    <row r="6" spans="2:4" x14ac:dyDescent="0.15">
      <c r="B6" s="2" t="s">
        <v>8</v>
      </c>
      <c r="D6" s="5" t="s">
        <v>9</v>
      </c>
    </row>
    <row r="7" spans="2:4" x14ac:dyDescent="0.15">
      <c r="B7" s="2" t="s">
        <v>10</v>
      </c>
      <c r="D7" s="5" t="s">
        <v>11</v>
      </c>
    </row>
    <row r="8" spans="2:4" x14ac:dyDescent="0.15">
      <c r="B8" s="2" t="s">
        <v>12</v>
      </c>
      <c r="D8" s="5" t="s">
        <v>13</v>
      </c>
    </row>
    <row r="9" spans="2:4" x14ac:dyDescent="0.15">
      <c r="B9" s="2" t="s">
        <v>14</v>
      </c>
      <c r="D9" s="5" t="s">
        <v>15</v>
      </c>
    </row>
    <row r="10" spans="2:4" x14ac:dyDescent="0.15">
      <c r="D10" s="5" t="s">
        <v>16</v>
      </c>
    </row>
    <row r="11" spans="2:4" x14ac:dyDescent="0.15">
      <c r="B11" s="1" t="s">
        <v>17</v>
      </c>
      <c r="D11" s="5" t="s">
        <v>18</v>
      </c>
    </row>
    <row r="12" spans="2:4" x14ac:dyDescent="0.15">
      <c r="B12" s="1" t="s">
        <v>19</v>
      </c>
      <c r="D12" s="5" t="s">
        <v>20</v>
      </c>
    </row>
    <row r="13" spans="2:4" x14ac:dyDescent="0.15">
      <c r="B13" s="1" t="s">
        <v>21</v>
      </c>
      <c r="D13" s="5" t="s">
        <v>22</v>
      </c>
    </row>
    <row r="14" spans="2:4" x14ac:dyDescent="0.15">
      <c r="B14" s="1" t="s">
        <v>23</v>
      </c>
      <c r="D14" s="5" t="s">
        <v>24</v>
      </c>
    </row>
    <row r="15" spans="2:4" x14ac:dyDescent="0.15">
      <c r="B15" s="1" t="s">
        <v>25</v>
      </c>
      <c r="D15" s="5" t="s">
        <v>26</v>
      </c>
    </row>
    <row r="16" spans="2:4" x14ac:dyDescent="0.15">
      <c r="B16" s="1" t="s">
        <v>27</v>
      </c>
      <c r="D16" s="5" t="s">
        <v>28</v>
      </c>
    </row>
    <row r="17" spans="2:4" x14ac:dyDescent="0.15">
      <c r="B17" s="1" t="s">
        <v>29</v>
      </c>
      <c r="D17" s="5" t="s">
        <v>30</v>
      </c>
    </row>
    <row r="18" spans="2:4" x14ac:dyDescent="0.15">
      <c r="B18" s="1" t="s">
        <v>31</v>
      </c>
      <c r="D18" s="5" t="s">
        <v>32</v>
      </c>
    </row>
    <row r="19" spans="2:4" x14ac:dyDescent="0.15">
      <c r="B19" s="1" t="s">
        <v>33</v>
      </c>
      <c r="D19" s="5" t="s">
        <v>34</v>
      </c>
    </row>
    <row r="21" spans="2:4" x14ac:dyDescent="0.15">
      <c r="B21" s="4" t="s">
        <v>35</v>
      </c>
      <c r="D21" s="6" t="s">
        <v>36</v>
      </c>
    </row>
    <row r="22" spans="2:4" x14ac:dyDescent="0.15">
      <c r="B22" s="4" t="s">
        <v>37</v>
      </c>
      <c r="D22" s="6" t="s">
        <v>38</v>
      </c>
    </row>
    <row r="23" spans="2:4" x14ac:dyDescent="0.15">
      <c r="B23" s="4" t="s">
        <v>39</v>
      </c>
      <c r="D23" s="6" t="s">
        <v>40</v>
      </c>
    </row>
    <row r="24" spans="2:4" x14ac:dyDescent="0.15">
      <c r="B24" s="4" t="s">
        <v>41</v>
      </c>
      <c r="D24" s="6" t="s">
        <v>42</v>
      </c>
    </row>
    <row r="25" spans="2:4" x14ac:dyDescent="0.15">
      <c r="B25" s="4" t="s">
        <v>43</v>
      </c>
      <c r="D25" s="6" t="s">
        <v>44</v>
      </c>
    </row>
    <row r="26" spans="2:4" x14ac:dyDescent="0.15">
      <c r="B26" s="4" t="s">
        <v>45</v>
      </c>
      <c r="D26" s="6" t="s">
        <v>46</v>
      </c>
    </row>
    <row r="27" spans="2:4" x14ac:dyDescent="0.15">
      <c r="B27" s="4" t="s">
        <v>47</v>
      </c>
      <c r="D27" s="6" t="s">
        <v>48</v>
      </c>
    </row>
    <row r="28" spans="2:4" x14ac:dyDescent="0.15">
      <c r="B28" s="4" t="s">
        <v>49</v>
      </c>
    </row>
    <row r="29" spans="2:4" x14ac:dyDescent="0.15">
      <c r="B29" s="4" t="s">
        <v>50</v>
      </c>
      <c r="D29" s="3" t="s">
        <v>51</v>
      </c>
    </row>
    <row r="30" spans="2:4" x14ac:dyDescent="0.15">
      <c r="B30" s="4" t="s">
        <v>52</v>
      </c>
      <c r="D30" s="3" t="s">
        <v>53</v>
      </c>
    </row>
    <row r="31" spans="2:4" x14ac:dyDescent="0.15">
      <c r="B31" s="4" t="s">
        <v>54</v>
      </c>
      <c r="D31" s="3" t="s">
        <v>55</v>
      </c>
    </row>
    <row r="32" spans="2:4" x14ac:dyDescent="0.15">
      <c r="B32" s="4" t="s">
        <v>56</v>
      </c>
      <c r="D32" s="3" t="s">
        <v>57</v>
      </c>
    </row>
    <row r="33" spans="2:4" x14ac:dyDescent="0.15">
      <c r="B33" s="4" t="s">
        <v>58</v>
      </c>
      <c r="D33" s="3" t="s">
        <v>59</v>
      </c>
    </row>
    <row r="34" spans="2:4" x14ac:dyDescent="0.15">
      <c r="D34" s="3" t="s">
        <v>60</v>
      </c>
    </row>
    <row r="35" spans="2:4" x14ac:dyDescent="0.15">
      <c r="B35" s="4" t="s">
        <v>61</v>
      </c>
      <c r="D35" s="3" t="s">
        <v>58</v>
      </c>
    </row>
    <row r="36" spans="2:4" x14ac:dyDescent="0.15">
      <c r="B36" s="7" t="s">
        <v>62</v>
      </c>
    </row>
    <row r="37" spans="2:4" x14ac:dyDescent="0.15">
      <c r="B37" s="7" t="s">
        <v>63</v>
      </c>
      <c r="D37" s="8" t="s">
        <v>64</v>
      </c>
    </row>
    <row r="38" spans="2:4" x14ac:dyDescent="0.15">
      <c r="B38" s="7" t="s">
        <v>65</v>
      </c>
      <c r="D38" s="8" t="s">
        <v>66</v>
      </c>
    </row>
    <row r="39" spans="2:4" x14ac:dyDescent="0.15">
      <c r="B39" s="7" t="s">
        <v>67</v>
      </c>
      <c r="D39" s="8" t="s">
        <v>68</v>
      </c>
    </row>
    <row r="40" spans="2:4" x14ac:dyDescent="0.15">
      <c r="B40" s="7" t="s">
        <v>69</v>
      </c>
      <c r="D40" s="8" t="s">
        <v>69</v>
      </c>
    </row>
  </sheetData>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8D67866-71A1-4DF1-A12F-F10E996D5BB3}">
  <dimension ref="A1:A34"/>
  <sheetViews>
    <sheetView workbookViewId="0">
      <selection activeCell="H8" sqref="H8"/>
    </sheetView>
  </sheetViews>
  <sheetFormatPr baseColWidth="10" defaultColWidth="11.5" defaultRowHeight="13" x14ac:dyDescent="0.15"/>
  <sheetData>
    <row r="1" spans="1:1" x14ac:dyDescent="0.15">
      <c r="A1" t="s">
        <v>70</v>
      </c>
    </row>
    <row r="2" spans="1:1" x14ac:dyDescent="0.15">
      <c r="A2" t="s">
        <v>71</v>
      </c>
    </row>
    <row r="3" spans="1:1" x14ac:dyDescent="0.15">
      <c r="A3" t="s">
        <v>72</v>
      </c>
    </row>
    <row r="4" spans="1:1" x14ac:dyDescent="0.15">
      <c r="A4" t="s">
        <v>73</v>
      </c>
    </row>
    <row r="5" spans="1:1" x14ac:dyDescent="0.15">
      <c r="A5" t="s">
        <v>74</v>
      </c>
    </row>
    <row r="6" spans="1:1" x14ac:dyDescent="0.15">
      <c r="A6" t="s">
        <v>75</v>
      </c>
    </row>
    <row r="7" spans="1:1" x14ac:dyDescent="0.15">
      <c r="A7" t="s">
        <v>76</v>
      </c>
    </row>
    <row r="8" spans="1:1" x14ac:dyDescent="0.15">
      <c r="A8" t="s">
        <v>77</v>
      </c>
    </row>
    <row r="9" spans="1:1" x14ac:dyDescent="0.15">
      <c r="A9" t="s">
        <v>78</v>
      </c>
    </row>
    <row r="10" spans="1:1" x14ac:dyDescent="0.15">
      <c r="A10" t="s">
        <v>79</v>
      </c>
    </row>
    <row r="11" spans="1:1" x14ac:dyDescent="0.15">
      <c r="A11" t="s">
        <v>80</v>
      </c>
    </row>
    <row r="12" spans="1:1" x14ac:dyDescent="0.15">
      <c r="A12" t="s">
        <v>81</v>
      </c>
    </row>
    <row r="13" spans="1:1" x14ac:dyDescent="0.15">
      <c r="A13" t="s">
        <v>82</v>
      </c>
    </row>
    <row r="14" spans="1:1" x14ac:dyDescent="0.15">
      <c r="A14" t="s">
        <v>83</v>
      </c>
    </row>
    <row r="15" spans="1:1" x14ac:dyDescent="0.15">
      <c r="A15" t="s">
        <v>84</v>
      </c>
    </row>
    <row r="16" spans="1:1" x14ac:dyDescent="0.15">
      <c r="A16" t="s">
        <v>85</v>
      </c>
    </row>
    <row r="17" spans="1:1" x14ac:dyDescent="0.15">
      <c r="A17" t="s">
        <v>86</v>
      </c>
    </row>
    <row r="18" spans="1:1" x14ac:dyDescent="0.15">
      <c r="A18" t="s">
        <v>87</v>
      </c>
    </row>
    <row r="19" spans="1:1" x14ac:dyDescent="0.15">
      <c r="A19" t="s">
        <v>88</v>
      </c>
    </row>
    <row r="20" spans="1:1" x14ac:dyDescent="0.15">
      <c r="A20" t="s">
        <v>89</v>
      </c>
    </row>
    <row r="21" spans="1:1" x14ac:dyDescent="0.15">
      <c r="A21" t="s">
        <v>90</v>
      </c>
    </row>
    <row r="22" spans="1:1" x14ac:dyDescent="0.15">
      <c r="A22" t="s">
        <v>91</v>
      </c>
    </row>
    <row r="23" spans="1:1" x14ac:dyDescent="0.15">
      <c r="A23" t="s">
        <v>92</v>
      </c>
    </row>
    <row r="24" spans="1:1" x14ac:dyDescent="0.15">
      <c r="A24" t="s">
        <v>93</v>
      </c>
    </row>
    <row r="25" spans="1:1" x14ac:dyDescent="0.15">
      <c r="A25" t="s">
        <v>94</v>
      </c>
    </row>
    <row r="26" spans="1:1" x14ac:dyDescent="0.15">
      <c r="A26" t="s">
        <v>95</v>
      </c>
    </row>
    <row r="27" spans="1:1" x14ac:dyDescent="0.15">
      <c r="A27" t="s">
        <v>96</v>
      </c>
    </row>
    <row r="28" spans="1:1" x14ac:dyDescent="0.15">
      <c r="A28" t="s">
        <v>97</v>
      </c>
    </row>
    <row r="29" spans="1:1" x14ac:dyDescent="0.15">
      <c r="A29" t="s">
        <v>98</v>
      </c>
    </row>
    <row r="30" spans="1:1" x14ac:dyDescent="0.15">
      <c r="A30" t="s">
        <v>99</v>
      </c>
    </row>
    <row r="31" spans="1:1" x14ac:dyDescent="0.15">
      <c r="A31" t="s">
        <v>100</v>
      </c>
    </row>
    <row r="32" spans="1:1" x14ac:dyDescent="0.15">
      <c r="A32" t="s">
        <v>101</v>
      </c>
    </row>
    <row r="33" spans="1:1" x14ac:dyDescent="0.15">
      <c r="A33" t="s">
        <v>102</v>
      </c>
    </row>
    <row r="34" spans="1:1" x14ac:dyDescent="0.15">
      <c r="A34" t="s">
        <v>103</v>
      </c>
    </row>
  </sheetData>
  <pageMargins left="0.7" right="0.7" top="0.75" bottom="0.75" header="0.3" footer="0.3"/>
  <tableParts count="1">
    <tablePart r:id="rId1"/>
  </tablePart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394D66D-DA5C-254F-9FE2-E43D95E3465C}">
  <dimension ref="B1:Q82"/>
  <sheetViews>
    <sheetView showGridLines="0" tabSelected="1" view="pageBreakPreview" zoomScale="90" zoomScaleNormal="70" zoomScaleSheetLayoutView="90" workbookViewId="0">
      <selection activeCell="D8" sqref="D8:Q8"/>
    </sheetView>
  </sheetViews>
  <sheetFormatPr baseColWidth="10" defaultColWidth="11.5" defaultRowHeight="13" x14ac:dyDescent="0.15"/>
  <cols>
    <col min="1" max="2" width="4.6640625" style="31" customWidth="1"/>
    <col min="3" max="3" width="18.5" style="31" customWidth="1"/>
    <col min="4" max="4" width="8.6640625" style="31" customWidth="1"/>
    <col min="5" max="5" width="8.5" style="31" customWidth="1"/>
    <col min="6" max="6" width="12.33203125" style="31" customWidth="1"/>
    <col min="7" max="7" width="4.6640625" style="77" customWidth="1"/>
    <col min="8" max="8" width="8.5" style="77" customWidth="1"/>
    <col min="9" max="9" width="12.33203125" style="77" customWidth="1"/>
    <col min="10" max="10" width="3.33203125" style="77" customWidth="1"/>
    <col min="11" max="11" width="8.5" style="77" customWidth="1"/>
    <col min="12" max="12" width="12.33203125" style="77" customWidth="1"/>
    <col min="13" max="13" width="3.5" style="77" customWidth="1"/>
    <col min="14" max="14" width="8.5" style="77" customWidth="1"/>
    <col min="15" max="15" width="12.33203125" style="77" customWidth="1"/>
    <col min="16" max="16" width="6.33203125" style="31" customWidth="1"/>
    <col min="17" max="17" width="3.33203125" style="31" customWidth="1"/>
    <col min="18" max="29" width="4.5" style="31" customWidth="1"/>
    <col min="30" max="47" width="11.5" style="31"/>
    <col min="48" max="48" width="10.6640625" style="31" customWidth="1"/>
    <col min="49" max="16384" width="11.5" style="31"/>
  </cols>
  <sheetData>
    <row r="1" spans="2:17" s="26" customFormat="1" ht="37.5" customHeight="1" x14ac:dyDescent="0.15">
      <c r="B1" s="130" t="s">
        <v>154</v>
      </c>
      <c r="C1" s="131"/>
      <c r="D1" s="134" t="s">
        <v>155</v>
      </c>
      <c r="E1" s="135"/>
      <c r="F1" s="135"/>
      <c r="G1" s="135"/>
      <c r="H1" s="135"/>
      <c r="I1" s="135"/>
      <c r="J1" s="135"/>
      <c r="K1" s="135"/>
      <c r="L1" s="135"/>
      <c r="M1" s="135"/>
      <c r="N1" s="136"/>
      <c r="O1" s="137"/>
      <c r="P1" s="138"/>
      <c r="Q1" s="139"/>
    </row>
    <row r="2" spans="2:17" s="26" customFormat="1" ht="17.25" customHeight="1" x14ac:dyDescent="0.15">
      <c r="B2" s="132"/>
      <c r="C2" s="133"/>
      <c r="D2" s="143" t="s">
        <v>156</v>
      </c>
      <c r="E2" s="144"/>
      <c r="F2" s="144"/>
      <c r="G2" s="144"/>
      <c r="H2" s="144"/>
      <c r="I2" s="144"/>
      <c r="J2" s="144"/>
      <c r="K2" s="144"/>
      <c r="L2" s="144"/>
      <c r="M2" s="144"/>
      <c r="N2" s="145"/>
      <c r="O2" s="140"/>
      <c r="P2" s="141"/>
      <c r="Q2" s="142"/>
    </row>
    <row r="3" spans="2:17" s="26" customFormat="1" ht="17.25" customHeight="1" x14ac:dyDescent="0.15">
      <c r="B3" s="146" t="s">
        <v>157</v>
      </c>
      <c r="C3" s="147"/>
      <c r="D3" s="148" t="s">
        <v>158</v>
      </c>
      <c r="E3" s="149"/>
      <c r="F3" s="149"/>
      <c r="G3" s="149"/>
      <c r="H3" s="149"/>
      <c r="I3" s="149"/>
      <c r="J3" s="149"/>
      <c r="K3" s="149"/>
      <c r="L3" s="149"/>
      <c r="M3" s="149"/>
      <c r="N3" s="150"/>
      <c r="O3" s="146" t="s">
        <v>159</v>
      </c>
      <c r="P3" s="151"/>
      <c r="Q3" s="147"/>
    </row>
    <row r="4" spans="2:17" s="30" customFormat="1" ht="4.5" customHeight="1" x14ac:dyDescent="0.15">
      <c r="B4" s="27"/>
      <c r="C4" s="28"/>
      <c r="D4" s="28"/>
      <c r="E4" s="28"/>
      <c r="F4" s="28"/>
      <c r="G4" s="28"/>
      <c r="H4" s="28"/>
      <c r="I4" s="28"/>
      <c r="J4" s="28"/>
      <c r="K4" s="28"/>
      <c r="L4" s="28"/>
      <c r="M4" s="28"/>
      <c r="N4" s="28"/>
      <c r="O4" s="28"/>
      <c r="P4" s="28"/>
      <c r="Q4" s="29"/>
    </row>
    <row r="5" spans="2:17" ht="24.75" customHeight="1" x14ac:dyDescent="0.15">
      <c r="B5" s="119" t="s">
        <v>104</v>
      </c>
      <c r="C5" s="120"/>
      <c r="D5" s="120"/>
      <c r="E5" s="120"/>
      <c r="F5" s="120"/>
      <c r="G5" s="120"/>
      <c r="H5" s="120"/>
      <c r="I5" s="120"/>
      <c r="J5" s="120"/>
      <c r="K5" s="120"/>
      <c r="L5" s="120"/>
      <c r="M5" s="120"/>
      <c r="N5" s="120"/>
      <c r="O5" s="120"/>
      <c r="P5" s="120"/>
      <c r="Q5" s="121"/>
    </row>
    <row r="6" spans="2:17" s="30" customFormat="1" ht="4.5" customHeight="1" x14ac:dyDescent="0.15">
      <c r="B6" s="27"/>
      <c r="C6" s="28"/>
      <c r="D6" s="28"/>
      <c r="E6" s="28"/>
      <c r="F6" s="28"/>
      <c r="G6" s="28"/>
      <c r="H6" s="28"/>
      <c r="I6" s="28"/>
      <c r="J6" s="28"/>
      <c r="K6" s="28"/>
      <c r="L6" s="28"/>
      <c r="M6" s="28"/>
      <c r="N6" s="28"/>
      <c r="O6" s="28"/>
      <c r="P6" s="28"/>
      <c r="Q6" s="29"/>
    </row>
    <row r="7" spans="2:17" ht="5" customHeight="1" x14ac:dyDescent="0.15">
      <c r="B7" s="27"/>
      <c r="C7" s="28"/>
      <c r="D7" s="28"/>
      <c r="E7" s="28"/>
      <c r="F7" s="28"/>
      <c r="G7" s="28"/>
      <c r="H7" s="28"/>
      <c r="I7" s="28"/>
      <c r="J7" s="28"/>
      <c r="K7" s="28"/>
      <c r="L7" s="28"/>
      <c r="M7" s="28"/>
      <c r="N7" s="28"/>
      <c r="O7" s="28"/>
      <c r="P7" s="28"/>
      <c r="Q7" s="29"/>
    </row>
    <row r="8" spans="2:17" ht="40.5" customHeight="1" x14ac:dyDescent="0.15">
      <c r="B8" s="122" t="s">
        <v>105</v>
      </c>
      <c r="C8" s="123"/>
      <c r="D8" s="124" t="s">
        <v>160</v>
      </c>
      <c r="E8" s="125"/>
      <c r="F8" s="125"/>
      <c r="G8" s="125"/>
      <c r="H8" s="125"/>
      <c r="I8" s="125"/>
      <c r="J8" s="125"/>
      <c r="K8" s="125"/>
      <c r="L8" s="125"/>
      <c r="M8" s="125"/>
      <c r="N8" s="125"/>
      <c r="O8" s="125"/>
      <c r="P8" s="125"/>
      <c r="Q8" s="126"/>
    </row>
    <row r="9" spans="2:17" ht="40.5" customHeight="1" x14ac:dyDescent="0.15">
      <c r="B9" s="122" t="s">
        <v>106</v>
      </c>
      <c r="C9" s="123"/>
      <c r="D9" s="124" t="s">
        <v>161</v>
      </c>
      <c r="E9" s="125"/>
      <c r="F9" s="125"/>
      <c r="G9" s="125"/>
      <c r="H9" s="125"/>
      <c r="I9" s="125"/>
      <c r="J9" s="125"/>
      <c r="K9" s="125"/>
      <c r="L9" s="125"/>
      <c r="M9" s="125"/>
      <c r="N9" s="125"/>
      <c r="O9" s="125"/>
      <c r="P9" s="125"/>
      <c r="Q9" s="126"/>
    </row>
    <row r="10" spans="2:17" ht="40.5" customHeight="1" x14ac:dyDescent="0.15">
      <c r="B10" s="122" t="s">
        <v>107</v>
      </c>
      <c r="C10" s="123"/>
      <c r="D10" s="127" t="s">
        <v>162</v>
      </c>
      <c r="E10" s="128"/>
      <c r="F10" s="128"/>
      <c r="G10" s="128"/>
      <c r="H10" s="128"/>
      <c r="I10" s="128"/>
      <c r="J10" s="128"/>
      <c r="K10" s="128"/>
      <c r="L10" s="128"/>
      <c r="M10" s="128"/>
      <c r="N10" s="128"/>
      <c r="O10" s="128"/>
      <c r="P10" s="128"/>
      <c r="Q10" s="129"/>
    </row>
    <row r="11" spans="2:17" ht="50" customHeight="1" x14ac:dyDescent="0.15">
      <c r="B11" s="122" t="s">
        <v>108</v>
      </c>
      <c r="C11" s="123"/>
      <c r="D11" s="152" t="s">
        <v>163</v>
      </c>
      <c r="E11" s="153"/>
      <c r="F11" s="153"/>
      <c r="G11" s="153"/>
      <c r="H11" s="153"/>
      <c r="I11" s="153"/>
      <c r="J11" s="153"/>
      <c r="K11" s="153"/>
      <c r="L11" s="153"/>
      <c r="M11" s="153"/>
      <c r="N11" s="153"/>
      <c r="O11" s="153"/>
      <c r="P11" s="153"/>
      <c r="Q11" s="154"/>
    </row>
    <row r="12" spans="2:17" ht="40.5" customHeight="1" x14ac:dyDescent="0.15">
      <c r="B12" s="122" t="s">
        <v>109</v>
      </c>
      <c r="C12" s="123"/>
      <c r="D12" s="124" t="s">
        <v>164</v>
      </c>
      <c r="E12" s="125"/>
      <c r="F12" s="125"/>
      <c r="G12" s="125"/>
      <c r="H12" s="125"/>
      <c r="I12" s="125"/>
      <c r="J12" s="125"/>
      <c r="K12" s="125"/>
      <c r="L12" s="125"/>
      <c r="M12" s="125"/>
      <c r="N12" s="125"/>
      <c r="O12" s="125"/>
      <c r="P12" s="125"/>
      <c r="Q12" s="126"/>
    </row>
    <row r="13" spans="2:17" s="30" customFormat="1" ht="4.5" customHeight="1" x14ac:dyDescent="0.15">
      <c r="B13" s="27"/>
      <c r="C13" s="28"/>
      <c r="D13" s="28"/>
      <c r="E13" s="28"/>
      <c r="F13" s="28"/>
      <c r="G13" s="28"/>
      <c r="H13" s="28"/>
      <c r="I13" s="28"/>
      <c r="J13" s="28"/>
      <c r="K13" s="28"/>
      <c r="L13" s="28"/>
      <c r="M13" s="28"/>
      <c r="N13" s="28"/>
      <c r="O13" s="28"/>
      <c r="P13" s="28"/>
      <c r="Q13" s="29"/>
    </row>
    <row r="14" spans="2:17" ht="24.75" customHeight="1" x14ac:dyDescent="0.15">
      <c r="B14" s="119" t="s">
        <v>110</v>
      </c>
      <c r="C14" s="120"/>
      <c r="D14" s="120"/>
      <c r="E14" s="120"/>
      <c r="F14" s="120"/>
      <c r="G14" s="120"/>
      <c r="H14" s="120"/>
      <c r="I14" s="120"/>
      <c r="J14" s="120"/>
      <c r="K14" s="120"/>
      <c r="L14" s="120"/>
      <c r="M14" s="120"/>
      <c r="N14" s="120"/>
      <c r="O14" s="120"/>
      <c r="P14" s="120"/>
      <c r="Q14" s="121"/>
    </row>
    <row r="15" spans="2:17" s="30" customFormat="1" ht="4.5" customHeight="1" x14ac:dyDescent="0.15">
      <c r="B15" s="27"/>
      <c r="C15" s="28"/>
      <c r="D15" s="28"/>
      <c r="E15" s="28"/>
      <c r="F15" s="28"/>
      <c r="G15" s="28"/>
      <c r="H15" s="28"/>
      <c r="I15" s="28"/>
      <c r="J15" s="28"/>
      <c r="K15" s="28"/>
      <c r="L15" s="28"/>
      <c r="M15" s="28"/>
      <c r="N15" s="28"/>
      <c r="O15" s="28"/>
      <c r="P15" s="28"/>
      <c r="Q15" s="29"/>
    </row>
    <row r="16" spans="2:17" ht="40.5" customHeight="1" x14ac:dyDescent="0.15">
      <c r="B16" s="122" t="s">
        <v>111</v>
      </c>
      <c r="C16" s="123"/>
      <c r="D16" s="155" t="s">
        <v>165</v>
      </c>
      <c r="E16" s="156"/>
      <c r="F16" s="156"/>
      <c r="G16" s="156"/>
      <c r="H16" s="156"/>
      <c r="I16" s="156"/>
      <c r="J16" s="156"/>
      <c r="K16" s="157"/>
      <c r="L16" s="158" t="s">
        <v>112</v>
      </c>
      <c r="M16" s="159"/>
      <c r="N16" s="160" t="s">
        <v>166</v>
      </c>
      <c r="O16" s="160"/>
      <c r="P16" s="160"/>
      <c r="Q16" s="161"/>
    </row>
    <row r="17" spans="2:17" ht="158" customHeight="1" x14ac:dyDescent="0.15">
      <c r="B17" s="122" t="s">
        <v>113</v>
      </c>
      <c r="C17" s="123"/>
      <c r="D17" s="165" t="s">
        <v>167</v>
      </c>
      <c r="E17" s="166"/>
      <c r="F17" s="166"/>
      <c r="G17" s="166"/>
      <c r="H17" s="166"/>
      <c r="I17" s="166"/>
      <c r="J17" s="166"/>
      <c r="K17" s="166"/>
      <c r="L17" s="166"/>
      <c r="M17" s="166"/>
      <c r="N17" s="166"/>
      <c r="O17" s="166"/>
      <c r="P17" s="166"/>
      <c r="Q17" s="167"/>
    </row>
    <row r="18" spans="2:17" ht="144" customHeight="1" x14ac:dyDescent="0.15">
      <c r="B18" s="168" t="s">
        <v>114</v>
      </c>
      <c r="C18" s="169"/>
      <c r="D18" s="174" t="s">
        <v>168</v>
      </c>
      <c r="E18" s="175"/>
      <c r="F18" s="175"/>
      <c r="G18" s="176" t="s">
        <v>169</v>
      </c>
      <c r="H18" s="176"/>
      <c r="I18" s="176"/>
      <c r="J18" s="176"/>
      <c r="K18" s="176"/>
      <c r="L18" s="176"/>
      <c r="M18" s="176"/>
      <c r="N18" s="176"/>
      <c r="O18" s="176"/>
      <c r="P18" s="176"/>
      <c r="Q18" s="177"/>
    </row>
    <row r="19" spans="2:17" ht="201" customHeight="1" x14ac:dyDescent="0.15">
      <c r="B19" s="170"/>
      <c r="C19" s="171"/>
      <c r="D19" s="180" t="s">
        <v>170</v>
      </c>
      <c r="E19" s="181"/>
      <c r="F19" s="181"/>
      <c r="G19" s="178" t="s">
        <v>171</v>
      </c>
      <c r="H19" s="178"/>
      <c r="I19" s="178"/>
      <c r="J19" s="178"/>
      <c r="K19" s="178"/>
      <c r="L19" s="178"/>
      <c r="M19" s="178"/>
      <c r="N19" s="178"/>
      <c r="O19" s="178"/>
      <c r="P19" s="178"/>
      <c r="Q19" s="179"/>
    </row>
    <row r="20" spans="2:17" ht="66.75" customHeight="1" x14ac:dyDescent="0.15">
      <c r="B20" s="170"/>
      <c r="C20" s="171"/>
      <c r="D20" s="180" t="s">
        <v>172</v>
      </c>
      <c r="E20" s="181"/>
      <c r="F20" s="181"/>
      <c r="G20" s="178" t="s">
        <v>173</v>
      </c>
      <c r="H20" s="178"/>
      <c r="I20" s="178"/>
      <c r="J20" s="178"/>
      <c r="K20" s="178"/>
      <c r="L20" s="178"/>
      <c r="M20" s="178"/>
      <c r="N20" s="178"/>
      <c r="O20" s="178"/>
      <c r="P20" s="178"/>
      <c r="Q20" s="179"/>
    </row>
    <row r="21" spans="2:17" ht="104.25" customHeight="1" x14ac:dyDescent="0.15">
      <c r="B21" s="170"/>
      <c r="C21" s="171"/>
      <c r="D21" s="182" t="s">
        <v>174</v>
      </c>
      <c r="E21" s="183"/>
      <c r="F21" s="183"/>
      <c r="G21" s="183"/>
      <c r="H21" s="183"/>
      <c r="I21" s="183"/>
      <c r="J21" s="183"/>
      <c r="K21" s="183"/>
      <c r="L21" s="183"/>
      <c r="M21" s="183"/>
      <c r="N21" s="183"/>
      <c r="O21" s="183"/>
      <c r="P21" s="183"/>
      <c r="Q21" s="184"/>
    </row>
    <row r="22" spans="2:17" ht="12" customHeight="1" x14ac:dyDescent="0.15">
      <c r="B22" s="172"/>
      <c r="C22" s="173"/>
      <c r="D22" s="185"/>
      <c r="E22" s="186"/>
      <c r="F22" s="186"/>
      <c r="G22" s="186"/>
      <c r="H22" s="186"/>
      <c r="I22" s="186"/>
      <c r="J22" s="186"/>
      <c r="K22" s="186"/>
      <c r="L22" s="186"/>
      <c r="M22" s="186"/>
      <c r="N22" s="186"/>
      <c r="O22" s="186"/>
      <c r="P22" s="186"/>
      <c r="Q22" s="187"/>
    </row>
    <row r="23" spans="2:17" ht="40.5" customHeight="1" x14ac:dyDescent="0.15">
      <c r="B23" s="122" t="s">
        <v>115</v>
      </c>
      <c r="C23" s="123"/>
      <c r="D23" s="124" t="s">
        <v>10</v>
      </c>
      <c r="E23" s="125"/>
      <c r="F23" s="125"/>
      <c r="G23" s="162" t="s">
        <v>116</v>
      </c>
      <c r="H23" s="162"/>
      <c r="I23" s="163" t="s">
        <v>65</v>
      </c>
      <c r="J23" s="163"/>
      <c r="K23" s="163"/>
      <c r="L23" s="162" t="s">
        <v>117</v>
      </c>
      <c r="M23" s="162"/>
      <c r="N23" s="162"/>
      <c r="O23" s="163" t="s">
        <v>66</v>
      </c>
      <c r="P23" s="163"/>
      <c r="Q23" s="164"/>
    </row>
    <row r="24" spans="2:17" ht="40.5" customHeight="1" x14ac:dyDescent="0.15">
      <c r="B24" s="122" t="s">
        <v>118</v>
      </c>
      <c r="C24" s="123"/>
      <c r="D24" s="124" t="s">
        <v>45</v>
      </c>
      <c r="E24" s="125"/>
      <c r="F24" s="125"/>
      <c r="G24" s="125"/>
      <c r="H24" s="125"/>
      <c r="I24" s="126"/>
      <c r="J24" s="188" t="s">
        <v>175</v>
      </c>
      <c r="K24" s="188"/>
      <c r="L24" s="188"/>
      <c r="M24" s="125" t="s">
        <v>48</v>
      </c>
      <c r="N24" s="125"/>
      <c r="O24" s="125"/>
      <c r="P24" s="125"/>
      <c r="Q24" s="126"/>
    </row>
    <row r="25" spans="2:17" ht="40.5" customHeight="1" x14ac:dyDescent="0.15">
      <c r="B25" s="122" t="s">
        <v>119</v>
      </c>
      <c r="C25" s="123"/>
      <c r="D25" s="189" t="s">
        <v>176</v>
      </c>
      <c r="E25" s="190"/>
      <c r="F25" s="190"/>
      <c r="G25" s="190"/>
      <c r="H25" s="190"/>
      <c r="I25" s="190"/>
      <c r="J25" s="190"/>
      <c r="K25" s="191"/>
      <c r="L25" s="162" t="s">
        <v>120</v>
      </c>
      <c r="M25" s="162"/>
      <c r="N25" s="162"/>
      <c r="O25" s="125" t="s">
        <v>2</v>
      </c>
      <c r="P25" s="125"/>
      <c r="Q25" s="126"/>
    </row>
    <row r="26" spans="2:17" ht="44.25" customHeight="1" x14ac:dyDescent="0.15">
      <c r="B26" s="122" t="s">
        <v>121</v>
      </c>
      <c r="C26" s="123"/>
      <c r="D26" s="124" t="s">
        <v>177</v>
      </c>
      <c r="E26" s="125"/>
      <c r="F26" s="125"/>
      <c r="G26" s="125"/>
      <c r="H26" s="125"/>
      <c r="I26" s="125"/>
      <c r="J26" s="125"/>
      <c r="K26" s="125"/>
      <c r="L26" s="125"/>
      <c r="M26" s="125"/>
      <c r="N26" s="125"/>
      <c r="O26" s="125"/>
      <c r="P26" s="125"/>
      <c r="Q26" s="126"/>
    </row>
    <row r="27" spans="2:17" ht="40.5" customHeight="1" x14ac:dyDescent="0.15">
      <c r="B27" s="122" t="s">
        <v>122</v>
      </c>
      <c r="C27" s="123"/>
      <c r="D27" s="124" t="s">
        <v>29</v>
      </c>
      <c r="E27" s="125"/>
      <c r="F27" s="125"/>
      <c r="G27" s="162" t="s">
        <v>123</v>
      </c>
      <c r="H27" s="162"/>
      <c r="I27" s="162"/>
      <c r="J27" s="124" t="s">
        <v>29</v>
      </c>
      <c r="K27" s="125"/>
      <c r="L27" s="125"/>
      <c r="M27" s="162" t="s">
        <v>124</v>
      </c>
      <c r="N27" s="162"/>
      <c r="O27" s="125" t="s">
        <v>178</v>
      </c>
      <c r="P27" s="125"/>
      <c r="Q27" s="126"/>
    </row>
    <row r="28" spans="2:17" ht="40.5" customHeight="1" x14ac:dyDescent="0.15">
      <c r="B28" s="122" t="s">
        <v>125</v>
      </c>
      <c r="C28" s="123"/>
      <c r="D28" s="124" t="s">
        <v>179</v>
      </c>
      <c r="E28" s="125"/>
      <c r="F28" s="125"/>
      <c r="G28" s="125"/>
      <c r="H28" s="125"/>
      <c r="I28" s="125"/>
      <c r="J28" s="125"/>
      <c r="K28" s="125"/>
      <c r="L28" s="125"/>
      <c r="M28" s="125"/>
      <c r="N28" s="125"/>
      <c r="O28" s="125"/>
      <c r="P28" s="125"/>
      <c r="Q28" s="126"/>
    </row>
    <row r="29" spans="2:17" ht="204" customHeight="1" x14ac:dyDescent="0.15">
      <c r="B29" s="168" t="s">
        <v>126</v>
      </c>
      <c r="C29" s="169"/>
      <c r="D29" s="192" t="s">
        <v>180</v>
      </c>
      <c r="E29" s="193"/>
      <c r="F29" s="193"/>
      <c r="G29" s="193"/>
      <c r="H29" s="193"/>
      <c r="I29" s="193"/>
      <c r="J29" s="193"/>
      <c r="K29" s="193"/>
      <c r="L29" s="193"/>
      <c r="M29" s="193"/>
      <c r="N29" s="193"/>
      <c r="O29" s="193"/>
      <c r="P29" s="193"/>
      <c r="Q29" s="194"/>
    </row>
    <row r="30" spans="2:17" ht="255" customHeight="1" x14ac:dyDescent="0.15">
      <c r="B30" s="170"/>
      <c r="C30" s="171"/>
      <c r="D30" s="182" t="s">
        <v>181</v>
      </c>
      <c r="E30" s="183"/>
      <c r="F30" s="183"/>
      <c r="G30" s="183"/>
      <c r="H30" s="183"/>
      <c r="I30" s="183"/>
      <c r="J30" s="183"/>
      <c r="K30" s="183"/>
      <c r="L30" s="183"/>
      <c r="M30" s="183"/>
      <c r="N30" s="183"/>
      <c r="O30" s="183"/>
      <c r="P30" s="183"/>
      <c r="Q30" s="184"/>
    </row>
    <row r="31" spans="2:17" ht="29.25" customHeight="1" x14ac:dyDescent="0.15">
      <c r="B31" s="170"/>
      <c r="C31" s="171"/>
      <c r="D31" s="195" t="s">
        <v>182</v>
      </c>
      <c r="E31" s="196"/>
      <c r="F31" s="196"/>
      <c r="G31" s="196"/>
      <c r="H31" s="196"/>
      <c r="I31" s="196"/>
      <c r="J31" s="196"/>
      <c r="K31" s="196"/>
      <c r="L31" s="196"/>
      <c r="M31" s="196"/>
      <c r="N31" s="196"/>
      <c r="O31" s="196"/>
      <c r="P31" s="196"/>
      <c r="Q31" s="197"/>
    </row>
    <row r="32" spans="2:17" ht="73.5" customHeight="1" x14ac:dyDescent="0.15">
      <c r="B32" s="170"/>
      <c r="C32" s="171"/>
      <c r="D32" s="198"/>
      <c r="E32" s="199"/>
      <c r="F32" s="199"/>
      <c r="G32" s="199"/>
      <c r="H32" s="199"/>
      <c r="I32" s="199"/>
      <c r="J32" s="199"/>
      <c r="K32" s="199"/>
      <c r="L32" s="199"/>
      <c r="M32" s="199"/>
      <c r="N32" s="199"/>
      <c r="O32" s="199"/>
      <c r="P32" s="199"/>
      <c r="Q32" s="200"/>
    </row>
    <row r="33" spans="2:17" ht="187.5" customHeight="1" x14ac:dyDescent="0.15">
      <c r="B33" s="170"/>
      <c r="C33" s="171"/>
      <c r="D33" s="195" t="s">
        <v>183</v>
      </c>
      <c r="E33" s="196"/>
      <c r="F33" s="196"/>
      <c r="G33" s="196"/>
      <c r="H33" s="196"/>
      <c r="I33" s="196"/>
      <c r="J33" s="196"/>
      <c r="K33" s="196"/>
      <c r="L33" s="196"/>
      <c r="M33" s="196"/>
      <c r="N33" s="196"/>
      <c r="O33" s="196"/>
      <c r="P33" s="196"/>
      <c r="Q33" s="197"/>
    </row>
    <row r="34" spans="2:17" ht="158.25" customHeight="1" x14ac:dyDescent="0.15">
      <c r="B34" s="170"/>
      <c r="C34" s="171"/>
      <c r="D34" s="195" t="s">
        <v>184</v>
      </c>
      <c r="E34" s="196"/>
      <c r="F34" s="196"/>
      <c r="G34" s="196"/>
      <c r="H34" s="196"/>
      <c r="I34" s="196"/>
      <c r="J34" s="196"/>
      <c r="K34" s="196"/>
      <c r="L34" s="196"/>
      <c r="M34" s="196"/>
      <c r="N34" s="196"/>
      <c r="O34" s="196"/>
      <c r="P34" s="196"/>
      <c r="Q34" s="197"/>
    </row>
    <row r="35" spans="2:17" ht="84" customHeight="1" x14ac:dyDescent="0.15">
      <c r="B35" s="172"/>
      <c r="C35" s="173"/>
      <c r="D35" s="209" t="s">
        <v>185</v>
      </c>
      <c r="E35" s="210"/>
      <c r="F35" s="210"/>
      <c r="G35" s="210"/>
      <c r="H35" s="210"/>
      <c r="I35" s="210"/>
      <c r="J35" s="210"/>
      <c r="K35" s="210"/>
      <c r="L35" s="210"/>
      <c r="M35" s="210"/>
      <c r="N35" s="210"/>
      <c r="O35" s="210"/>
      <c r="P35" s="210"/>
      <c r="Q35" s="211"/>
    </row>
    <row r="36" spans="2:17" ht="45.5" customHeight="1" x14ac:dyDescent="0.15">
      <c r="B36" s="168" t="s">
        <v>127</v>
      </c>
      <c r="C36" s="169"/>
      <c r="D36" s="212"/>
      <c r="E36" s="213"/>
      <c r="F36" s="213"/>
      <c r="G36" s="216" t="s">
        <v>128</v>
      </c>
      <c r="H36" s="216"/>
      <c r="I36" s="36" t="s">
        <v>129</v>
      </c>
      <c r="J36" s="217" t="s">
        <v>130</v>
      </c>
      <c r="K36" s="218"/>
      <c r="L36" s="216" t="s">
        <v>131</v>
      </c>
      <c r="M36" s="216"/>
      <c r="N36" s="212" t="s">
        <v>176</v>
      </c>
      <c r="O36" s="213"/>
      <c r="P36" s="213"/>
      <c r="Q36" s="219"/>
    </row>
    <row r="37" spans="2:17" ht="43.5" customHeight="1" x14ac:dyDescent="0.15">
      <c r="B37" s="172"/>
      <c r="C37" s="173"/>
      <c r="D37" s="214"/>
      <c r="E37" s="215"/>
      <c r="F37" s="215"/>
      <c r="G37" s="216"/>
      <c r="H37" s="216"/>
      <c r="I37" s="37"/>
      <c r="J37" s="221"/>
      <c r="K37" s="222"/>
      <c r="L37" s="216"/>
      <c r="M37" s="216"/>
      <c r="N37" s="214"/>
      <c r="O37" s="215"/>
      <c r="P37" s="215"/>
      <c r="Q37" s="220"/>
    </row>
    <row r="38" spans="2:17" ht="3" customHeight="1" x14ac:dyDescent="0.15">
      <c r="B38" s="168" t="s">
        <v>132</v>
      </c>
      <c r="C38" s="169"/>
      <c r="D38" s="38"/>
      <c r="E38" s="39"/>
      <c r="F38" s="40"/>
      <c r="G38" s="41"/>
      <c r="H38" s="41"/>
      <c r="I38" s="42"/>
      <c r="J38" s="43"/>
      <c r="K38" s="43"/>
      <c r="L38" s="44"/>
      <c r="M38" s="44"/>
      <c r="N38" s="40"/>
      <c r="O38" s="40"/>
      <c r="P38" s="39"/>
      <c r="Q38" s="45"/>
    </row>
    <row r="39" spans="2:17" ht="16.5" customHeight="1" x14ac:dyDescent="0.15">
      <c r="B39" s="170"/>
      <c r="C39" s="171"/>
      <c r="D39" s="201">
        <v>2028</v>
      </c>
      <c r="E39" s="202"/>
      <c r="F39" s="46">
        <v>2029</v>
      </c>
      <c r="G39" s="203">
        <v>2030</v>
      </c>
      <c r="H39" s="202"/>
      <c r="I39" s="47">
        <v>2031</v>
      </c>
      <c r="J39" s="203">
        <v>2032</v>
      </c>
      <c r="K39" s="202"/>
      <c r="L39" s="46">
        <v>2033</v>
      </c>
      <c r="M39" s="203">
        <v>2034</v>
      </c>
      <c r="N39" s="202"/>
      <c r="O39" s="47">
        <v>2035</v>
      </c>
      <c r="P39" s="204"/>
      <c r="Q39" s="205"/>
    </row>
    <row r="40" spans="2:17" ht="18" customHeight="1" x14ac:dyDescent="0.15">
      <c r="B40" s="170"/>
      <c r="C40" s="171"/>
      <c r="D40" s="48"/>
      <c r="E40" s="49"/>
      <c r="F40" s="49"/>
      <c r="G40" s="50"/>
      <c r="H40" s="50"/>
      <c r="I40" s="51"/>
      <c r="J40" s="52"/>
      <c r="K40" s="53"/>
      <c r="L40" s="54"/>
      <c r="M40" s="54"/>
      <c r="N40" s="55"/>
      <c r="O40" s="53"/>
      <c r="P40" s="56"/>
      <c r="Q40" s="57"/>
    </row>
    <row r="41" spans="2:17" ht="4.5" customHeight="1" x14ac:dyDescent="0.15">
      <c r="B41" s="172"/>
      <c r="C41" s="173"/>
      <c r="D41" s="206"/>
      <c r="E41" s="207"/>
      <c r="F41" s="207"/>
      <c r="G41" s="207"/>
      <c r="H41" s="207"/>
      <c r="I41" s="207"/>
      <c r="J41" s="207"/>
      <c r="K41" s="207"/>
      <c r="L41" s="207"/>
      <c r="M41" s="207"/>
      <c r="N41" s="207"/>
      <c r="O41" s="207"/>
      <c r="P41" s="207"/>
      <c r="Q41" s="208"/>
    </row>
    <row r="42" spans="2:17" ht="40.5" customHeight="1" x14ac:dyDescent="0.15">
      <c r="B42" s="122" t="s">
        <v>133</v>
      </c>
      <c r="C42" s="123"/>
      <c r="D42" s="124" t="s">
        <v>58</v>
      </c>
      <c r="E42" s="125"/>
      <c r="F42" s="125"/>
      <c r="G42" s="125"/>
      <c r="H42" s="125"/>
      <c r="I42" s="125"/>
      <c r="J42" s="162" t="s">
        <v>186</v>
      </c>
      <c r="K42" s="162"/>
      <c r="L42" s="162"/>
      <c r="M42" s="227" t="s">
        <v>187</v>
      </c>
      <c r="N42" s="227"/>
      <c r="O42" s="227"/>
      <c r="P42" s="227"/>
      <c r="Q42" s="222"/>
    </row>
    <row r="43" spans="2:17" ht="40.5" customHeight="1" x14ac:dyDescent="0.15">
      <c r="B43" s="122" t="s">
        <v>134</v>
      </c>
      <c r="C43" s="123"/>
      <c r="D43" s="124" t="s">
        <v>48</v>
      </c>
      <c r="E43" s="125"/>
      <c r="F43" s="125"/>
      <c r="G43" s="125"/>
      <c r="H43" s="125"/>
      <c r="I43" s="125"/>
      <c r="J43" s="125"/>
      <c r="K43" s="126"/>
      <c r="L43" s="216" t="s">
        <v>135</v>
      </c>
      <c r="M43" s="216"/>
      <c r="N43" s="124" t="s">
        <v>48</v>
      </c>
      <c r="O43" s="125"/>
      <c r="P43" s="125"/>
      <c r="Q43" s="126"/>
    </row>
    <row r="44" spans="2:17" ht="40.5" customHeight="1" x14ac:dyDescent="0.15">
      <c r="B44" s="122" t="s">
        <v>136</v>
      </c>
      <c r="C44" s="123"/>
      <c r="D44" s="124" t="s">
        <v>48</v>
      </c>
      <c r="E44" s="125"/>
      <c r="F44" s="125"/>
      <c r="G44" s="125"/>
      <c r="H44" s="125"/>
      <c r="I44" s="125"/>
      <c r="J44" s="125"/>
      <c r="K44" s="125"/>
      <c r="L44" s="125"/>
      <c r="M44" s="125"/>
      <c r="N44" s="125"/>
      <c r="O44" s="125"/>
      <c r="P44" s="125"/>
      <c r="Q44" s="126"/>
    </row>
    <row r="45" spans="2:17" ht="25.25" customHeight="1" x14ac:dyDescent="0.15">
      <c r="B45" s="168" t="s">
        <v>137</v>
      </c>
      <c r="C45" s="169"/>
      <c r="D45" s="174" t="s">
        <v>188</v>
      </c>
      <c r="E45" s="175"/>
      <c r="F45" s="175"/>
      <c r="G45" s="175"/>
      <c r="H45" s="175"/>
      <c r="I45" s="175"/>
      <c r="J45" s="175"/>
      <c r="K45" s="175"/>
      <c r="L45" s="175"/>
      <c r="M45" s="175"/>
      <c r="N45" s="175"/>
      <c r="O45" s="175"/>
      <c r="P45" s="175"/>
      <c r="Q45" s="223"/>
    </row>
    <row r="46" spans="2:17" ht="29" customHeight="1" x14ac:dyDescent="0.15">
      <c r="B46" s="172"/>
      <c r="C46" s="173"/>
      <c r="D46" s="224"/>
      <c r="E46" s="225"/>
      <c r="F46" s="225"/>
      <c r="G46" s="225"/>
      <c r="H46" s="225"/>
      <c r="I46" s="225"/>
      <c r="J46" s="225"/>
      <c r="K46" s="225"/>
      <c r="L46" s="225"/>
      <c r="M46" s="225"/>
      <c r="N46" s="225"/>
      <c r="O46" s="225"/>
      <c r="P46" s="225"/>
      <c r="Q46" s="226"/>
    </row>
    <row r="47" spans="2:17" ht="40.5" customHeight="1" x14ac:dyDescent="0.15">
      <c r="B47" s="122" t="s">
        <v>138</v>
      </c>
      <c r="C47" s="123"/>
      <c r="D47" s="124" t="s">
        <v>179</v>
      </c>
      <c r="E47" s="125"/>
      <c r="F47" s="125"/>
      <c r="G47" s="125"/>
      <c r="H47" s="125"/>
      <c r="I47" s="125"/>
      <c r="J47" s="125"/>
      <c r="K47" s="125"/>
      <c r="L47" s="125"/>
      <c r="M47" s="125"/>
      <c r="N47" s="125"/>
      <c r="O47" s="125"/>
      <c r="P47" s="125"/>
      <c r="Q47" s="126"/>
    </row>
    <row r="48" spans="2:17" ht="363" customHeight="1" x14ac:dyDescent="0.15">
      <c r="B48" s="168" t="s">
        <v>139</v>
      </c>
      <c r="C48" s="169"/>
      <c r="D48" s="240" t="s">
        <v>189</v>
      </c>
      <c r="E48" s="176"/>
      <c r="F48" s="176"/>
      <c r="G48" s="176"/>
      <c r="H48" s="176"/>
      <c r="I48" s="176"/>
      <c r="J48" s="176"/>
      <c r="K48" s="176"/>
      <c r="L48" s="176"/>
      <c r="M48" s="176"/>
      <c r="N48" s="176"/>
      <c r="O48" s="176"/>
      <c r="P48" s="176"/>
      <c r="Q48" s="177"/>
    </row>
    <row r="49" spans="2:17" ht="244.5" customHeight="1" x14ac:dyDescent="0.15">
      <c r="B49" s="170"/>
      <c r="C49" s="171"/>
      <c r="D49" s="182" t="s">
        <v>190</v>
      </c>
      <c r="E49" s="183"/>
      <c r="F49" s="183"/>
      <c r="G49" s="183"/>
      <c r="H49" s="183"/>
      <c r="I49" s="183"/>
      <c r="J49" s="183"/>
      <c r="K49" s="183"/>
      <c r="L49" s="183"/>
      <c r="M49" s="183"/>
      <c r="N49" s="183"/>
      <c r="O49" s="183"/>
      <c r="P49" s="183"/>
      <c r="Q49" s="184"/>
    </row>
    <row r="50" spans="2:17" ht="230.25" customHeight="1" x14ac:dyDescent="0.15">
      <c r="B50" s="170"/>
      <c r="C50" s="171"/>
      <c r="D50" s="182" t="s">
        <v>191</v>
      </c>
      <c r="E50" s="183"/>
      <c r="F50" s="183"/>
      <c r="G50" s="183"/>
      <c r="H50" s="183"/>
      <c r="I50" s="183"/>
      <c r="J50" s="183"/>
      <c r="K50" s="183"/>
      <c r="L50" s="183"/>
      <c r="M50" s="183"/>
      <c r="N50" s="183"/>
      <c r="O50" s="183"/>
      <c r="P50" s="183"/>
      <c r="Q50" s="184"/>
    </row>
    <row r="51" spans="2:17" ht="83.25" customHeight="1" x14ac:dyDescent="0.15">
      <c r="B51" s="172"/>
      <c r="C51" s="173"/>
      <c r="D51" s="185" t="s">
        <v>192</v>
      </c>
      <c r="E51" s="186"/>
      <c r="F51" s="186"/>
      <c r="G51" s="186"/>
      <c r="H51" s="186"/>
      <c r="I51" s="186"/>
      <c r="J51" s="186"/>
      <c r="K51" s="186"/>
      <c r="L51" s="186"/>
      <c r="M51" s="186"/>
      <c r="N51" s="186"/>
      <c r="O51" s="186"/>
      <c r="P51" s="186"/>
      <c r="Q51" s="187"/>
    </row>
    <row r="52" spans="2:17" s="30" customFormat="1" ht="9" customHeight="1" x14ac:dyDescent="0.15">
      <c r="B52" s="27"/>
      <c r="C52" s="28"/>
      <c r="D52" s="28"/>
      <c r="E52" s="28"/>
      <c r="F52" s="28"/>
      <c r="G52" s="28"/>
      <c r="H52" s="28"/>
      <c r="I52" s="28"/>
      <c r="J52" s="28"/>
      <c r="K52" s="28"/>
      <c r="L52" s="28"/>
      <c r="M52" s="28"/>
      <c r="N52" s="28"/>
      <c r="O52" s="28"/>
      <c r="P52" s="28"/>
      <c r="Q52" s="29"/>
    </row>
    <row r="53" spans="2:17" ht="24.75" customHeight="1" x14ac:dyDescent="0.15">
      <c r="B53" s="119" t="s">
        <v>140</v>
      </c>
      <c r="C53" s="120"/>
      <c r="D53" s="120"/>
      <c r="E53" s="120"/>
      <c r="F53" s="120"/>
      <c r="G53" s="120"/>
      <c r="H53" s="120"/>
      <c r="I53" s="120"/>
      <c r="J53" s="120"/>
      <c r="K53" s="120"/>
      <c r="L53" s="120"/>
      <c r="M53" s="120"/>
      <c r="N53" s="120"/>
      <c r="O53" s="120"/>
      <c r="P53" s="120"/>
      <c r="Q53" s="121"/>
    </row>
    <row r="54" spans="2:17" s="30" customFormat="1" ht="4.5" customHeight="1" x14ac:dyDescent="0.15">
      <c r="B54" s="27"/>
      <c r="C54" s="28"/>
      <c r="D54" s="28"/>
      <c r="E54" s="28"/>
      <c r="F54" s="28"/>
      <c r="G54" s="28"/>
      <c r="H54" s="28"/>
      <c r="I54" s="28"/>
      <c r="J54" s="28"/>
      <c r="K54" s="28"/>
      <c r="L54" s="28"/>
      <c r="M54" s="28"/>
      <c r="N54" s="28"/>
      <c r="O54" s="28"/>
      <c r="P54" s="28"/>
      <c r="Q54" s="29"/>
    </row>
    <row r="55" spans="2:17" ht="40.5" customHeight="1" x14ac:dyDescent="0.15">
      <c r="B55" s="228" t="s">
        <v>141</v>
      </c>
      <c r="C55" s="229"/>
      <c r="D55" s="230" t="s">
        <v>48</v>
      </c>
      <c r="E55" s="231"/>
      <c r="F55" s="231"/>
      <c r="G55" s="231"/>
      <c r="H55" s="231"/>
      <c r="I55" s="231"/>
      <c r="J55" s="231"/>
      <c r="K55" s="231"/>
      <c r="L55" s="231"/>
      <c r="M55" s="231"/>
      <c r="N55" s="231"/>
      <c r="O55" s="231"/>
      <c r="P55" s="231"/>
      <c r="Q55" s="232"/>
    </row>
    <row r="56" spans="2:17" ht="6.75" customHeight="1" x14ac:dyDescent="0.15">
      <c r="B56" s="233" t="s">
        <v>142</v>
      </c>
      <c r="C56" s="234"/>
      <c r="D56" s="59"/>
      <c r="E56" s="60"/>
      <c r="F56" s="60"/>
      <c r="G56" s="60"/>
      <c r="H56" s="60"/>
      <c r="I56" s="60"/>
      <c r="J56" s="60"/>
      <c r="K56" s="60"/>
      <c r="L56" s="60"/>
      <c r="M56" s="60"/>
      <c r="N56" s="60"/>
      <c r="O56" s="60"/>
      <c r="P56" s="32"/>
      <c r="Q56" s="58"/>
    </row>
    <row r="57" spans="2:17" ht="17.25" customHeight="1" x14ac:dyDescent="0.15">
      <c r="B57" s="235"/>
      <c r="C57" s="236"/>
      <c r="D57" s="33"/>
      <c r="E57" s="61" t="s">
        <v>143</v>
      </c>
      <c r="F57" s="61" t="s">
        <v>144</v>
      </c>
      <c r="G57" s="34"/>
      <c r="H57" s="61" t="s">
        <v>130</v>
      </c>
      <c r="I57" s="61" t="s">
        <v>144</v>
      </c>
      <c r="J57" s="34"/>
      <c r="K57" s="61" t="s">
        <v>130</v>
      </c>
      <c r="L57" s="61" t="s">
        <v>144</v>
      </c>
      <c r="M57" s="34"/>
      <c r="N57" s="61" t="s">
        <v>130</v>
      </c>
      <c r="O57" s="61" t="s">
        <v>144</v>
      </c>
      <c r="P57" s="34"/>
      <c r="Q57" s="35"/>
    </row>
    <row r="58" spans="2:17" ht="17.25" customHeight="1" x14ac:dyDescent="0.15">
      <c r="B58" s="235"/>
      <c r="C58" s="236"/>
      <c r="D58" s="33"/>
      <c r="E58" s="61">
        <v>2000</v>
      </c>
      <c r="F58" s="61"/>
      <c r="G58" s="34"/>
      <c r="H58" s="61">
        <v>2008</v>
      </c>
      <c r="I58" s="61"/>
      <c r="J58" s="34"/>
      <c r="K58" s="61">
        <v>2016</v>
      </c>
      <c r="L58" s="61"/>
      <c r="M58" s="34"/>
      <c r="N58" s="61">
        <v>2024</v>
      </c>
      <c r="O58" s="61"/>
      <c r="P58" s="34"/>
      <c r="Q58" s="35"/>
    </row>
    <row r="59" spans="2:17" ht="17.25" customHeight="1" x14ac:dyDescent="0.15">
      <c r="B59" s="235"/>
      <c r="C59" s="236"/>
      <c r="D59" s="33"/>
      <c r="E59" s="61">
        <v>2001</v>
      </c>
      <c r="F59" s="61"/>
      <c r="G59" s="34"/>
      <c r="H59" s="61">
        <v>2009</v>
      </c>
      <c r="I59" s="61"/>
      <c r="J59" s="34"/>
      <c r="K59" s="61">
        <v>2017</v>
      </c>
      <c r="L59" s="61"/>
      <c r="M59" s="34"/>
      <c r="N59" s="61">
        <v>2025</v>
      </c>
      <c r="O59" s="61"/>
      <c r="P59" s="34"/>
      <c r="Q59" s="35"/>
    </row>
    <row r="60" spans="2:17" ht="17.25" customHeight="1" x14ac:dyDescent="0.15">
      <c r="B60" s="235"/>
      <c r="C60" s="236"/>
      <c r="D60" s="33"/>
      <c r="E60" s="61">
        <v>2002</v>
      </c>
      <c r="F60" s="61"/>
      <c r="G60" s="34"/>
      <c r="H60" s="61">
        <v>2010</v>
      </c>
      <c r="I60" s="61"/>
      <c r="J60" s="34"/>
      <c r="K60" s="61">
        <v>2018</v>
      </c>
      <c r="L60" s="61"/>
      <c r="M60" s="34"/>
      <c r="N60" s="61">
        <v>2026</v>
      </c>
      <c r="O60" s="61"/>
      <c r="P60" s="34"/>
      <c r="Q60" s="35"/>
    </row>
    <row r="61" spans="2:17" ht="17.25" customHeight="1" x14ac:dyDescent="0.15">
      <c r="B61" s="235"/>
      <c r="C61" s="236"/>
      <c r="D61" s="33"/>
      <c r="E61" s="61">
        <v>2003</v>
      </c>
      <c r="F61" s="61"/>
      <c r="G61" s="34"/>
      <c r="H61" s="61">
        <v>2011</v>
      </c>
      <c r="I61" s="61"/>
      <c r="J61" s="34"/>
      <c r="K61" s="61">
        <v>2019</v>
      </c>
      <c r="L61" s="61"/>
      <c r="M61" s="34"/>
      <c r="N61" s="61">
        <v>2027</v>
      </c>
      <c r="O61" s="61"/>
      <c r="P61" s="34"/>
      <c r="Q61" s="35"/>
    </row>
    <row r="62" spans="2:17" ht="17.25" customHeight="1" x14ac:dyDescent="0.15">
      <c r="B62" s="235"/>
      <c r="C62" s="236"/>
      <c r="D62" s="33"/>
      <c r="E62" s="61">
        <v>2004</v>
      </c>
      <c r="F62" s="61"/>
      <c r="G62" s="34"/>
      <c r="H62" s="61">
        <v>2012</v>
      </c>
      <c r="I62" s="61"/>
      <c r="J62" s="34"/>
      <c r="K62" s="61">
        <v>2020</v>
      </c>
      <c r="L62" s="61"/>
      <c r="M62" s="34"/>
      <c r="N62" s="61">
        <v>2028</v>
      </c>
      <c r="O62" s="61"/>
      <c r="P62" s="34"/>
      <c r="Q62" s="35"/>
    </row>
    <row r="63" spans="2:17" ht="17.25" customHeight="1" x14ac:dyDescent="0.15">
      <c r="B63" s="235"/>
      <c r="C63" s="236"/>
      <c r="D63" s="33"/>
      <c r="E63" s="61">
        <v>2005</v>
      </c>
      <c r="F63" s="61"/>
      <c r="G63" s="34"/>
      <c r="H63" s="61">
        <v>2013</v>
      </c>
      <c r="I63" s="61"/>
      <c r="J63" s="34"/>
      <c r="K63" s="61">
        <v>2021</v>
      </c>
      <c r="L63" s="61"/>
      <c r="M63" s="34"/>
      <c r="N63" s="61">
        <v>2029</v>
      </c>
      <c r="O63" s="61"/>
      <c r="P63" s="34"/>
      <c r="Q63" s="35"/>
    </row>
    <row r="64" spans="2:17" ht="17.25" customHeight="1" x14ac:dyDescent="0.15">
      <c r="B64" s="235"/>
      <c r="C64" s="236"/>
      <c r="D64" s="33"/>
      <c r="E64" s="61">
        <v>2006</v>
      </c>
      <c r="F64" s="61"/>
      <c r="G64" s="34"/>
      <c r="H64" s="61">
        <v>2014</v>
      </c>
      <c r="I64" s="61"/>
      <c r="J64" s="34"/>
      <c r="K64" s="61">
        <v>2022</v>
      </c>
      <c r="L64" s="61"/>
      <c r="M64" s="34"/>
      <c r="N64" s="61">
        <v>2030</v>
      </c>
      <c r="O64" s="61"/>
      <c r="P64" s="34"/>
      <c r="Q64" s="35"/>
    </row>
    <row r="65" spans="2:17" ht="17.25" customHeight="1" x14ac:dyDescent="0.15">
      <c r="B65" s="235"/>
      <c r="C65" s="236"/>
      <c r="D65" s="33"/>
      <c r="E65" s="61">
        <v>2007</v>
      </c>
      <c r="F65" s="61"/>
      <c r="G65" s="34"/>
      <c r="H65" s="61">
        <v>2015</v>
      </c>
      <c r="I65" s="61"/>
      <c r="J65" s="34"/>
      <c r="K65" s="61">
        <v>2023</v>
      </c>
      <c r="L65" s="61"/>
      <c r="M65" s="34"/>
      <c r="N65" s="61">
        <v>2031</v>
      </c>
      <c r="O65" s="61"/>
      <c r="P65" s="34"/>
      <c r="Q65" s="35"/>
    </row>
    <row r="66" spans="2:17" ht="6.75" customHeight="1" x14ac:dyDescent="0.15">
      <c r="B66" s="237"/>
      <c r="C66" s="238"/>
      <c r="D66" s="62"/>
      <c r="E66" s="63"/>
      <c r="F66" s="64"/>
      <c r="G66" s="64"/>
      <c r="H66" s="64"/>
      <c r="I66" s="64"/>
      <c r="J66" s="64"/>
      <c r="K66" s="64"/>
      <c r="L66" s="65"/>
      <c r="M66" s="65"/>
      <c r="N66" s="64"/>
      <c r="O66" s="64"/>
      <c r="P66" s="64"/>
      <c r="Q66" s="66"/>
    </row>
    <row r="67" spans="2:17" ht="36" customHeight="1" x14ac:dyDescent="0.15">
      <c r="B67" s="228" t="s">
        <v>145</v>
      </c>
      <c r="C67" s="229"/>
      <c r="D67" s="124" t="s">
        <v>29</v>
      </c>
      <c r="E67" s="125"/>
      <c r="F67" s="125"/>
      <c r="G67" s="125"/>
      <c r="H67" s="125"/>
      <c r="I67" s="125"/>
      <c r="J67" s="125"/>
      <c r="K67" s="125"/>
      <c r="L67" s="125"/>
      <c r="M67" s="125"/>
      <c r="N67" s="125"/>
      <c r="O67" s="125"/>
      <c r="P67" s="125"/>
      <c r="Q67" s="126"/>
    </row>
    <row r="68" spans="2:17" ht="36" customHeight="1" x14ac:dyDescent="0.15">
      <c r="B68" s="239" t="s">
        <v>146</v>
      </c>
      <c r="C68" s="239"/>
      <c r="D68" s="124" t="s">
        <v>193</v>
      </c>
      <c r="E68" s="125"/>
      <c r="F68" s="125"/>
      <c r="G68" s="125"/>
      <c r="H68" s="125"/>
      <c r="I68" s="125"/>
      <c r="J68" s="125"/>
      <c r="K68" s="125"/>
      <c r="L68" s="125"/>
      <c r="M68" s="125"/>
      <c r="N68" s="125"/>
      <c r="O68" s="125"/>
      <c r="P68" s="125"/>
      <c r="Q68" s="126"/>
    </row>
    <row r="69" spans="2:17" s="30" customFormat="1" ht="4.5" customHeight="1" x14ac:dyDescent="0.15">
      <c r="B69" s="253"/>
      <c r="C69" s="254"/>
      <c r="D69" s="254"/>
      <c r="E69" s="254"/>
      <c r="F69" s="254"/>
      <c r="G69" s="254"/>
      <c r="H69" s="254"/>
      <c r="I69" s="254"/>
      <c r="J69" s="254"/>
      <c r="K69" s="254"/>
      <c r="L69" s="254"/>
      <c r="M69" s="254"/>
      <c r="N69" s="254"/>
      <c r="O69" s="254"/>
      <c r="P69" s="254"/>
      <c r="Q69" s="254"/>
    </row>
    <row r="70" spans="2:17" ht="24.75" customHeight="1" x14ac:dyDescent="0.15">
      <c r="B70" s="119" t="s">
        <v>147</v>
      </c>
      <c r="C70" s="120"/>
      <c r="D70" s="120"/>
      <c r="E70" s="120"/>
      <c r="F70" s="120"/>
      <c r="G70" s="120"/>
      <c r="H70" s="120"/>
      <c r="I70" s="120"/>
      <c r="J70" s="120"/>
      <c r="K70" s="120"/>
      <c r="L70" s="120"/>
      <c r="M70" s="120"/>
      <c r="N70" s="120"/>
      <c r="O70" s="120"/>
      <c r="P70" s="120"/>
      <c r="Q70" s="121"/>
    </row>
    <row r="71" spans="2:17" s="30" customFormat="1" ht="4.5" customHeight="1" x14ac:dyDescent="0.15">
      <c r="B71" s="67"/>
      <c r="C71" s="68"/>
      <c r="D71" s="68"/>
      <c r="E71" s="68"/>
      <c r="F71" s="68"/>
      <c r="G71" s="68"/>
      <c r="H71" s="68"/>
      <c r="I71" s="68"/>
      <c r="J71" s="68"/>
      <c r="K71" s="68"/>
      <c r="L71" s="68"/>
      <c r="M71" s="68"/>
      <c r="N71" s="68"/>
      <c r="O71" s="68"/>
      <c r="P71" s="68"/>
      <c r="Q71" s="69"/>
    </row>
    <row r="72" spans="2:17" ht="58.5" customHeight="1" x14ac:dyDescent="0.15">
      <c r="B72" s="255" t="s">
        <v>257</v>
      </c>
      <c r="C72" s="255"/>
      <c r="D72" s="255"/>
      <c r="E72" s="255"/>
      <c r="F72" s="255"/>
      <c r="G72" s="255"/>
      <c r="H72" s="255"/>
      <c r="I72" s="255"/>
      <c r="J72" s="255"/>
      <c r="K72" s="255"/>
      <c r="L72" s="255"/>
      <c r="M72" s="255"/>
      <c r="N72" s="255"/>
      <c r="O72" s="255"/>
      <c r="P72" s="255"/>
      <c r="Q72" s="255"/>
    </row>
    <row r="73" spans="2:17" s="30" customFormat="1" ht="4.5" customHeight="1" x14ac:dyDescent="0.15">
      <c r="B73" s="70"/>
      <c r="C73" s="71"/>
      <c r="D73" s="71"/>
      <c r="E73" s="71"/>
      <c r="F73" s="71"/>
      <c r="G73" s="71"/>
      <c r="H73" s="71"/>
      <c r="I73" s="71"/>
      <c r="J73" s="71"/>
      <c r="K73" s="71"/>
      <c r="L73" s="71"/>
      <c r="M73" s="71"/>
      <c r="N73" s="71"/>
      <c r="O73" s="71"/>
      <c r="P73" s="71"/>
      <c r="Q73" s="72"/>
    </row>
    <row r="74" spans="2:17" ht="24.75" customHeight="1" x14ac:dyDescent="0.15">
      <c r="B74" s="119" t="s">
        <v>194</v>
      </c>
      <c r="C74" s="120"/>
      <c r="D74" s="120"/>
      <c r="E74" s="120"/>
      <c r="F74" s="120"/>
      <c r="G74" s="120"/>
      <c r="H74" s="120"/>
      <c r="I74" s="120"/>
      <c r="J74" s="120"/>
      <c r="K74" s="120"/>
      <c r="L74" s="120"/>
      <c r="M74" s="120"/>
      <c r="N74" s="120"/>
      <c r="O74" s="120"/>
      <c r="P74" s="120"/>
      <c r="Q74" s="121"/>
    </row>
    <row r="75" spans="2:17" s="30" customFormat="1" ht="4.5" customHeight="1" x14ac:dyDescent="0.15">
      <c r="B75" s="67"/>
      <c r="C75" s="68"/>
      <c r="D75" s="68"/>
      <c r="E75" s="68"/>
      <c r="F75" s="68"/>
      <c r="G75" s="68"/>
      <c r="H75" s="68"/>
      <c r="I75" s="68"/>
      <c r="J75" s="68"/>
      <c r="K75" s="68"/>
      <c r="L75" s="68"/>
      <c r="M75" s="68"/>
      <c r="N75" s="68"/>
      <c r="O75" s="68"/>
      <c r="P75" s="68"/>
      <c r="Q75" s="69"/>
    </row>
    <row r="76" spans="2:17" ht="27" customHeight="1" x14ac:dyDescent="0.15">
      <c r="B76" s="168" t="s">
        <v>195</v>
      </c>
      <c r="C76" s="256"/>
      <c r="D76" s="258" t="s">
        <v>148</v>
      </c>
      <c r="E76" s="259"/>
      <c r="F76" s="260" t="s">
        <v>196</v>
      </c>
      <c r="G76" s="261"/>
      <c r="H76" s="261"/>
      <c r="I76" s="261"/>
      <c r="J76" s="262"/>
      <c r="K76" s="258" t="s">
        <v>1</v>
      </c>
      <c r="L76" s="259"/>
      <c r="M76" s="260" t="s">
        <v>197</v>
      </c>
      <c r="N76" s="261"/>
      <c r="O76" s="261"/>
      <c r="P76" s="261"/>
      <c r="Q76" s="263"/>
    </row>
    <row r="77" spans="2:17" ht="27" customHeight="1" x14ac:dyDescent="0.15">
      <c r="B77" s="170"/>
      <c r="C77" s="257"/>
      <c r="D77" s="249" t="s">
        <v>149</v>
      </c>
      <c r="E77" s="250"/>
      <c r="F77" s="241"/>
      <c r="G77" s="242"/>
      <c r="H77" s="242"/>
      <c r="I77" s="242"/>
      <c r="J77" s="243"/>
      <c r="K77" s="244" t="s">
        <v>150</v>
      </c>
      <c r="L77" s="245"/>
      <c r="M77" s="246" t="s">
        <v>198</v>
      </c>
      <c r="N77" s="247"/>
      <c r="O77" s="247"/>
      <c r="P77" s="247"/>
      <c r="Q77" s="248"/>
    </row>
    <row r="78" spans="2:17" ht="27" customHeight="1" x14ac:dyDescent="0.15">
      <c r="B78" s="170"/>
      <c r="C78" s="257"/>
      <c r="D78" s="249" t="s">
        <v>151</v>
      </c>
      <c r="E78" s="250"/>
      <c r="F78" s="247" t="s">
        <v>199</v>
      </c>
      <c r="G78" s="247"/>
      <c r="H78" s="247"/>
      <c r="I78" s="247"/>
      <c r="J78" s="251"/>
      <c r="K78" s="244" t="s">
        <v>152</v>
      </c>
      <c r="L78" s="245"/>
      <c r="M78" s="252" t="s">
        <v>200</v>
      </c>
      <c r="N78" s="247"/>
      <c r="O78" s="247"/>
      <c r="P78" s="247"/>
      <c r="Q78" s="248"/>
    </row>
    <row r="79" spans="2:17" ht="27" customHeight="1" x14ac:dyDescent="0.15">
      <c r="B79" s="266" t="s">
        <v>201</v>
      </c>
      <c r="C79" s="267"/>
      <c r="D79" s="249" t="s">
        <v>148</v>
      </c>
      <c r="E79" s="250"/>
      <c r="F79" s="242" t="s">
        <v>202</v>
      </c>
      <c r="G79" s="242"/>
      <c r="H79" s="242"/>
      <c r="I79" s="242"/>
      <c r="J79" s="243"/>
      <c r="K79" s="244" t="s">
        <v>1</v>
      </c>
      <c r="L79" s="245"/>
      <c r="M79" s="260" t="s">
        <v>197</v>
      </c>
      <c r="N79" s="261"/>
      <c r="O79" s="261"/>
      <c r="P79" s="261"/>
      <c r="Q79" s="263"/>
    </row>
    <row r="80" spans="2:17" ht="27" customHeight="1" x14ac:dyDescent="0.15">
      <c r="B80" s="170"/>
      <c r="C80" s="257"/>
      <c r="D80" s="244" t="s">
        <v>149</v>
      </c>
      <c r="E80" s="245"/>
      <c r="F80" s="242" t="s">
        <v>203</v>
      </c>
      <c r="G80" s="242"/>
      <c r="H80" s="242"/>
      <c r="I80" s="242"/>
      <c r="J80" s="243"/>
      <c r="K80" s="244" t="s">
        <v>150</v>
      </c>
      <c r="L80" s="245"/>
      <c r="M80" s="268" t="s">
        <v>204</v>
      </c>
      <c r="N80" s="269"/>
      <c r="O80" s="269"/>
      <c r="P80" s="269"/>
      <c r="Q80" s="270"/>
    </row>
    <row r="81" spans="2:17" ht="27" customHeight="1" x14ac:dyDescent="0.15">
      <c r="B81" s="170"/>
      <c r="C81" s="257"/>
      <c r="D81" s="244" t="s">
        <v>151</v>
      </c>
      <c r="E81" s="245"/>
      <c r="F81" s="247" t="s">
        <v>199</v>
      </c>
      <c r="G81" s="247"/>
      <c r="H81" s="247"/>
      <c r="I81" s="247"/>
      <c r="J81" s="251"/>
      <c r="K81" s="244" t="s">
        <v>152</v>
      </c>
      <c r="L81" s="245"/>
      <c r="M81" s="252" t="s">
        <v>200</v>
      </c>
      <c r="N81" s="247"/>
      <c r="O81" s="247"/>
      <c r="P81" s="247"/>
      <c r="Q81" s="248"/>
    </row>
    <row r="82" spans="2:17" ht="27" customHeight="1" x14ac:dyDescent="0.15">
      <c r="B82" s="264" t="s">
        <v>153</v>
      </c>
      <c r="C82" s="265"/>
      <c r="D82" s="73"/>
      <c r="E82" s="74"/>
      <c r="F82" s="75"/>
      <c r="G82" s="75"/>
      <c r="H82" s="75"/>
      <c r="I82" s="75"/>
      <c r="J82" s="75"/>
      <c r="K82" s="75"/>
      <c r="L82" s="75"/>
      <c r="M82" s="74"/>
      <c r="N82" s="74"/>
      <c r="O82" s="74"/>
      <c r="P82" s="74"/>
      <c r="Q82" s="76"/>
    </row>
  </sheetData>
  <sheetProtection algorithmName="SHA-512" hashValue="QNzry/cTG1hh3jmEFXBiEIzku7ygkKb+fHAgfYCI0FLtOugqF7wgq+KqcdsT24r7HEs4ADswS0wozLtOeQspHA==" saltValue="CzQamTVfGTF9RqW1xwejNA==" spinCount="100000" sheet="1" objects="1" scenarios="1"/>
  <mergeCells count="137">
    <mergeCell ref="F81:J81"/>
    <mergeCell ref="K81:L81"/>
    <mergeCell ref="M81:Q81"/>
    <mergeCell ref="B82:C82"/>
    <mergeCell ref="B79:C81"/>
    <mergeCell ref="D79:E79"/>
    <mergeCell ref="F79:J79"/>
    <mergeCell ref="K79:L79"/>
    <mergeCell ref="M79:Q79"/>
    <mergeCell ref="D80:E80"/>
    <mergeCell ref="F80:J80"/>
    <mergeCell ref="K80:L80"/>
    <mergeCell ref="M80:Q80"/>
    <mergeCell ref="D81:E81"/>
    <mergeCell ref="F77:J77"/>
    <mergeCell ref="K77:L77"/>
    <mergeCell ref="M77:Q77"/>
    <mergeCell ref="D78:E78"/>
    <mergeCell ref="F78:J78"/>
    <mergeCell ref="K78:L78"/>
    <mergeCell ref="M78:Q78"/>
    <mergeCell ref="B69:Q69"/>
    <mergeCell ref="B70:Q70"/>
    <mergeCell ref="B72:Q72"/>
    <mergeCell ref="B74:Q74"/>
    <mergeCell ref="B76:C78"/>
    <mergeCell ref="D76:E76"/>
    <mergeCell ref="F76:J76"/>
    <mergeCell ref="K76:L76"/>
    <mergeCell ref="M76:Q76"/>
    <mergeCell ref="D77:E77"/>
    <mergeCell ref="B55:C55"/>
    <mergeCell ref="D55:Q55"/>
    <mergeCell ref="B56:C66"/>
    <mergeCell ref="B67:C67"/>
    <mergeCell ref="D67:Q67"/>
    <mergeCell ref="B68:C68"/>
    <mergeCell ref="D68:Q68"/>
    <mergeCell ref="B48:C51"/>
    <mergeCell ref="D48:Q48"/>
    <mergeCell ref="D49:Q49"/>
    <mergeCell ref="D50:Q50"/>
    <mergeCell ref="D51:Q51"/>
    <mergeCell ref="B53:Q53"/>
    <mergeCell ref="B44:C44"/>
    <mergeCell ref="D44:Q44"/>
    <mergeCell ref="B45:C46"/>
    <mergeCell ref="D45:Q46"/>
    <mergeCell ref="B47:C47"/>
    <mergeCell ref="D47:Q47"/>
    <mergeCell ref="B42:C42"/>
    <mergeCell ref="D42:I42"/>
    <mergeCell ref="J42:L42"/>
    <mergeCell ref="M42:Q42"/>
    <mergeCell ref="B43:C43"/>
    <mergeCell ref="D43:K43"/>
    <mergeCell ref="L43:M43"/>
    <mergeCell ref="N43:Q43"/>
    <mergeCell ref="B38:C41"/>
    <mergeCell ref="D39:E39"/>
    <mergeCell ref="G39:H39"/>
    <mergeCell ref="J39:K39"/>
    <mergeCell ref="M39:N39"/>
    <mergeCell ref="P39:Q39"/>
    <mergeCell ref="D41:Q41"/>
    <mergeCell ref="D35:Q35"/>
    <mergeCell ref="B36:C37"/>
    <mergeCell ref="D36:F37"/>
    <mergeCell ref="G36:H37"/>
    <mergeCell ref="J36:K36"/>
    <mergeCell ref="L36:M37"/>
    <mergeCell ref="N36:Q37"/>
    <mergeCell ref="J37:K37"/>
    <mergeCell ref="B28:C28"/>
    <mergeCell ref="D28:Q28"/>
    <mergeCell ref="B29:C35"/>
    <mergeCell ref="D29:Q29"/>
    <mergeCell ref="D30:Q30"/>
    <mergeCell ref="D31:Q31"/>
    <mergeCell ref="D32:Q32"/>
    <mergeCell ref="D33:Q33"/>
    <mergeCell ref="D34:Q34"/>
    <mergeCell ref="B26:C26"/>
    <mergeCell ref="D26:Q26"/>
    <mergeCell ref="B27:C27"/>
    <mergeCell ref="D27:F27"/>
    <mergeCell ref="G27:I27"/>
    <mergeCell ref="J27:L27"/>
    <mergeCell ref="M27:N27"/>
    <mergeCell ref="O27:Q27"/>
    <mergeCell ref="B24:C24"/>
    <mergeCell ref="D24:I24"/>
    <mergeCell ref="J24:L24"/>
    <mergeCell ref="M24:Q24"/>
    <mergeCell ref="B25:C25"/>
    <mergeCell ref="D25:K25"/>
    <mergeCell ref="L25:N25"/>
    <mergeCell ref="O25:Q25"/>
    <mergeCell ref="B23:C23"/>
    <mergeCell ref="D23:F23"/>
    <mergeCell ref="G23:H23"/>
    <mergeCell ref="I23:K23"/>
    <mergeCell ref="L23:N23"/>
    <mergeCell ref="O23:Q23"/>
    <mergeCell ref="B17:C17"/>
    <mergeCell ref="D17:Q17"/>
    <mergeCell ref="B18:C22"/>
    <mergeCell ref="D18:F18"/>
    <mergeCell ref="G18:Q18"/>
    <mergeCell ref="G19:Q19"/>
    <mergeCell ref="D20:F20"/>
    <mergeCell ref="G20:Q20"/>
    <mergeCell ref="D21:Q22"/>
    <mergeCell ref="D19:F19"/>
    <mergeCell ref="B11:C11"/>
    <mergeCell ref="D11:Q11"/>
    <mergeCell ref="B12:C12"/>
    <mergeCell ref="D12:Q12"/>
    <mergeCell ref="B14:Q14"/>
    <mergeCell ref="B16:C16"/>
    <mergeCell ref="D16:K16"/>
    <mergeCell ref="L16:M16"/>
    <mergeCell ref="N16:Q16"/>
    <mergeCell ref="B5:Q5"/>
    <mergeCell ref="B8:C8"/>
    <mergeCell ref="D8:Q8"/>
    <mergeCell ref="B9:C9"/>
    <mergeCell ref="D9:Q9"/>
    <mergeCell ref="B10:C10"/>
    <mergeCell ref="D10:Q10"/>
    <mergeCell ref="B1:C2"/>
    <mergeCell ref="D1:N1"/>
    <mergeCell ref="O1:Q2"/>
    <mergeCell ref="D2:N2"/>
    <mergeCell ref="B3:C3"/>
    <mergeCell ref="D3:N3"/>
    <mergeCell ref="O3:Q3"/>
  </mergeCells>
  <hyperlinks>
    <hyperlink ref="D10" r:id="rId1" display="cambioclimatico@minambiente.gov.co " xr:uid="{E81C57BD-387C-8646-A8D5-54BE9CC55F14}"/>
    <hyperlink ref="M80" r:id="rId2" xr:uid="{0A7D8CAC-12B0-8A45-B951-95BA31BF08FB}"/>
    <hyperlink ref="M77" r:id="rId3" xr:uid="{63E3C797-35E8-DC48-B78C-7F568496CE60}"/>
    <hyperlink ref="D10:Q10" r:id="rId4" display="cambioclimatico@minambiente.gov.co " xr:uid="{EF6F61A7-56A5-6043-B8DB-FF9FB94B5EB7}"/>
    <hyperlink ref="M80:Q80" r:id="rId5" display="mftorres@minambiente.gov.co" xr:uid="{77A9632E-83EE-A642-B5FC-2EB9E14D0A8B}"/>
  </hyperlinks>
  <printOptions horizontalCentered="1"/>
  <pageMargins left="0.7" right="0.7" top="0.75" bottom="0.75" header="0.3" footer="0.3"/>
  <pageSetup scale="59" orientation="portrait" r:id="rId6"/>
  <drawing r:id="rId7"/>
  <extLst>
    <ext xmlns:x14="http://schemas.microsoft.com/office/spreadsheetml/2009/9/main" uri="{CCE6A557-97BC-4b89-ADB6-D9C93CAAB3DF}">
      <x14:dataValidations xmlns:xm="http://schemas.microsoft.com/office/excel/2006/main" count="8">
        <x14:dataValidation type="list" allowBlank="1" showInputMessage="1" showErrorMessage="1" xr:uid="{3225AA27-9DE0-5D4B-85F2-CEAF2E14677C}">
          <x14:formula1>
            <xm:f>Listas!$D$38:$D$40</xm:f>
          </x14:formula1>
          <xm:sqref>O23:Q23</xm:sqref>
        </x14:dataValidation>
        <x14:dataValidation type="list" allowBlank="1" showInputMessage="1" showErrorMessage="1" xr:uid="{C7B16A61-4D5A-5741-96E9-94F21E558C5B}">
          <x14:formula1>
            <xm:f>Listas!$B$36:$B$40</xm:f>
          </x14:formula1>
          <xm:sqref>I23:K23</xm:sqref>
        </x14:dataValidation>
        <x14:dataValidation type="list" allowBlank="1" showInputMessage="1" showErrorMessage="1" xr:uid="{52838FE7-1A0C-A64A-938B-5AF835B1D826}">
          <x14:formula1>
            <xm:f>Listas!$D$22:$D$27</xm:f>
          </x14:formula1>
          <xm:sqref>N43:Q43</xm:sqref>
        </x14:dataValidation>
        <x14:dataValidation type="list" allowBlank="1" showInputMessage="1" showErrorMessage="1" xr:uid="{D7B6556E-F9B0-7E49-9B37-D7089545E33F}">
          <x14:formula1>
            <xm:f>Listas!$B$22:$B$33</xm:f>
          </x14:formula1>
          <xm:sqref>D24:I24</xm:sqref>
        </x14:dataValidation>
        <x14:dataValidation type="list" allowBlank="1" showInputMessage="1" showErrorMessage="1" xr:uid="{A435CA4B-8F29-384C-9B82-8C8CC6459894}">
          <x14:formula1>
            <xm:f>Listas!$B$12:$B$19</xm:f>
          </x14:formula1>
          <xm:sqref>D67:Q67 D27:F27 J27:L27</xm:sqref>
        </x14:dataValidation>
        <x14:dataValidation type="list" allowBlank="1" showInputMessage="1" showErrorMessage="1" xr:uid="{A89C8AD9-964B-4189-BC28-D1B056CBF4D0}">
          <x14:formula1>
            <xm:f>Listas!$B$3:$B$5</xm:f>
          </x14:formula1>
          <xm:sqref>O25:Q25</xm:sqref>
        </x14:dataValidation>
        <x14:dataValidation type="list" allowBlank="1" showInputMessage="1" showErrorMessage="1" xr:uid="{5B496566-587E-4498-90FA-49EFA87D0C6A}">
          <x14:formula1>
            <xm:f>Listas!$D$30:$D$35</xm:f>
          </x14:formula1>
          <xm:sqref>D42:I42</xm:sqref>
        </x14:dataValidation>
        <x14:dataValidation type="list" allowBlank="1" showInputMessage="1" showErrorMessage="1" xr:uid="{A3A45EDE-FDE2-4597-A3C4-3A5BD6B6A5B2}">
          <x14:formula1>
            <xm:f>Listas!$B$7:$B$9</xm:f>
          </x14:formula1>
          <xm:sqref>D23:F23</xm:sqref>
        </x14:dataValidation>
      </x14:dataValidation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E1642CE-07CE-41AD-A156-CA27DD9EF9EA}">
  <dimension ref="A1:AT82"/>
  <sheetViews>
    <sheetView showGridLines="0" zoomScale="50" zoomScaleNormal="50" workbookViewId="0">
      <selection activeCell="H13" sqref="H13:P13"/>
    </sheetView>
  </sheetViews>
  <sheetFormatPr baseColWidth="10" defaultColWidth="10.6640625" defaultRowHeight="16" x14ac:dyDescent="0.15"/>
  <cols>
    <col min="1" max="1" width="4.33203125" style="11" customWidth="1"/>
    <col min="2" max="2" width="3.1640625" style="11" customWidth="1"/>
    <col min="3" max="3" width="15.6640625" style="11" customWidth="1"/>
    <col min="4" max="4" width="27.6640625" style="13" customWidth="1"/>
    <col min="5" max="47" width="27.6640625" style="11" customWidth="1"/>
    <col min="48" max="16384" width="10.6640625" style="11"/>
  </cols>
  <sheetData>
    <row r="1" spans="1:46" s="9" customFormat="1" ht="193.25" customHeight="1" x14ac:dyDescent="0.15">
      <c r="A1" s="101"/>
      <c r="B1" s="296" t="e" vm="1">
        <v>#VALUE!</v>
      </c>
      <c r="C1" s="296"/>
      <c r="D1" s="296"/>
      <c r="E1" s="296"/>
      <c r="F1" s="297" t="s">
        <v>256</v>
      </c>
      <c r="G1" s="297"/>
      <c r="H1" s="297"/>
      <c r="I1" s="297"/>
      <c r="J1" s="297"/>
      <c r="K1" s="297"/>
      <c r="L1" s="297"/>
      <c r="M1" s="297"/>
      <c r="N1" s="297"/>
      <c r="O1" s="297"/>
      <c r="P1" s="297"/>
      <c r="Q1" s="297"/>
      <c r="R1" s="297"/>
      <c r="S1" s="297"/>
      <c r="T1" s="297"/>
      <c r="U1" s="297"/>
      <c r="V1" s="297"/>
      <c r="W1" s="297"/>
      <c r="X1" s="297"/>
      <c r="Y1" s="297"/>
      <c r="Z1" s="297"/>
      <c r="AA1" s="297"/>
      <c r="AB1" s="297"/>
      <c r="AC1" s="297"/>
      <c r="AD1" s="297"/>
      <c r="AE1" s="297"/>
      <c r="AF1" s="297"/>
      <c r="AG1" s="297"/>
      <c r="AH1" s="297"/>
      <c r="AI1" s="297"/>
      <c r="AJ1" s="297"/>
      <c r="AK1" s="297"/>
      <c r="AL1" s="297"/>
      <c r="AM1" s="297"/>
      <c r="AN1" s="297"/>
      <c r="AO1" s="297"/>
      <c r="AP1" s="297"/>
      <c r="AQ1" s="297"/>
      <c r="AR1" s="297"/>
      <c r="AS1" s="297"/>
      <c r="AT1" s="297"/>
    </row>
    <row r="2" spans="1:46" s="10" customFormat="1" ht="39.5" customHeight="1" x14ac:dyDescent="0.15">
      <c r="A2" s="102"/>
      <c r="B2" s="302"/>
      <c r="C2" s="302"/>
      <c r="D2" s="302"/>
      <c r="E2" s="302"/>
      <c r="F2" s="302"/>
      <c r="G2" s="302"/>
      <c r="H2" s="302"/>
      <c r="I2" s="302"/>
      <c r="J2" s="302"/>
      <c r="K2" s="302"/>
      <c r="L2" s="302"/>
      <c r="M2" s="302"/>
      <c r="N2" s="302"/>
      <c r="O2" s="302"/>
      <c r="P2" s="302"/>
      <c r="Q2" s="302"/>
      <c r="R2" s="302"/>
      <c r="S2" s="302"/>
      <c r="T2" s="302"/>
      <c r="U2" s="302"/>
      <c r="V2" s="302"/>
      <c r="W2" s="302"/>
      <c r="X2" s="302"/>
      <c r="Y2" s="302"/>
      <c r="Z2" s="302"/>
      <c r="AA2" s="302"/>
      <c r="AB2" s="302"/>
      <c r="AC2" s="302"/>
      <c r="AD2" s="302"/>
      <c r="AE2" s="302"/>
      <c r="AF2" s="302"/>
      <c r="AG2" s="302"/>
      <c r="AH2" s="302"/>
      <c r="AI2" s="302"/>
      <c r="AJ2" s="302"/>
      <c r="AK2" s="302"/>
      <c r="AL2" s="302"/>
      <c r="AM2" s="302"/>
      <c r="AN2" s="302"/>
      <c r="AO2" s="302"/>
      <c r="AP2" s="302"/>
      <c r="AQ2" s="302"/>
      <c r="AR2" s="302"/>
      <c r="AS2" s="302"/>
      <c r="AT2" s="302"/>
    </row>
    <row r="3" spans="1:46" s="10" customFormat="1" ht="39.5" customHeight="1" x14ac:dyDescent="0.15">
      <c r="A3" s="86"/>
      <c r="B3" s="306" t="s">
        <v>205</v>
      </c>
      <c r="C3" s="306"/>
      <c r="D3" s="306"/>
      <c r="E3" s="306"/>
      <c r="F3" s="306"/>
      <c r="G3" s="306"/>
      <c r="H3" s="306"/>
      <c r="I3" s="306"/>
      <c r="J3" s="306"/>
      <c r="K3" s="306"/>
      <c r="L3" s="306"/>
      <c r="M3" s="306"/>
      <c r="N3" s="306"/>
      <c r="O3" s="306"/>
      <c r="P3" s="306"/>
      <c r="Q3" s="306"/>
      <c r="R3" s="306"/>
      <c r="S3" s="306"/>
      <c r="T3" s="306"/>
      <c r="U3" s="306"/>
      <c r="V3" s="307"/>
      <c r="W3" s="307"/>
      <c r="X3" s="307"/>
      <c r="Y3" s="307"/>
      <c r="Z3" s="307"/>
      <c r="AA3" s="307"/>
      <c r="AB3" s="307"/>
      <c r="AC3" s="307"/>
      <c r="AD3" s="307"/>
      <c r="AE3" s="307"/>
      <c r="AF3" s="307"/>
      <c r="AG3" s="307"/>
      <c r="AH3" s="307"/>
      <c r="AI3" s="307"/>
      <c r="AJ3" s="307"/>
      <c r="AK3" s="307"/>
      <c r="AL3" s="307"/>
      <c r="AM3" s="307"/>
      <c r="AN3" s="307"/>
      <c r="AO3" s="307"/>
      <c r="AP3" s="307"/>
      <c r="AQ3" s="307"/>
      <c r="AR3" s="307"/>
      <c r="AS3" s="307"/>
      <c r="AT3" s="307"/>
    </row>
    <row r="4" spans="1:46" ht="68" customHeight="1" x14ac:dyDescent="0.15">
      <c r="A4" s="103"/>
      <c r="B4" s="303" t="str">
        <f>UPPER('[6]HM_POMCAS FORMULACION'!D16)</f>
        <v>AVANCE EN LA FORMULACIÓN, AJUSTE Y/O ACTUALIZACIÓN DE LOS PLANES DE ORDENACIÓN Y MANEJO DE CUENCAS (POMCAS)</v>
      </c>
      <c r="C4" s="303"/>
      <c r="D4" s="303"/>
      <c r="E4" s="303"/>
      <c r="F4" s="303"/>
      <c r="G4" s="303"/>
      <c r="H4" s="303"/>
      <c r="I4" s="303"/>
      <c r="J4" s="303"/>
      <c r="K4" s="303"/>
      <c r="L4" s="303"/>
      <c r="M4" s="303"/>
      <c r="N4" s="303"/>
      <c r="O4" s="303"/>
      <c r="P4" s="303"/>
      <c r="Q4" s="303"/>
      <c r="R4" s="303"/>
      <c r="S4" s="303"/>
      <c r="T4" s="303"/>
      <c r="U4" s="303"/>
      <c r="V4" s="303"/>
      <c r="W4" s="303"/>
      <c r="X4" s="303"/>
      <c r="Y4" s="303"/>
      <c r="Z4" s="303"/>
      <c r="AA4" s="303"/>
      <c r="AB4" s="303"/>
      <c r="AC4" s="303"/>
      <c r="AD4" s="303"/>
      <c r="AE4" s="303"/>
      <c r="AF4" s="303"/>
      <c r="AG4" s="303"/>
      <c r="AH4" s="303"/>
      <c r="AI4" s="303"/>
      <c r="AJ4" s="303"/>
      <c r="AK4" s="303"/>
      <c r="AL4" s="303"/>
      <c r="AM4" s="303"/>
      <c r="AN4" s="303"/>
      <c r="AO4" s="303"/>
      <c r="AP4" s="303"/>
      <c r="AQ4" s="303"/>
      <c r="AR4" s="303"/>
      <c r="AS4" s="303"/>
      <c r="AT4" s="303"/>
    </row>
    <row r="5" spans="1:46" ht="13.5" customHeight="1" x14ac:dyDescent="0.15">
      <c r="A5" s="88"/>
      <c r="B5" s="88"/>
      <c r="C5" s="88"/>
      <c r="D5" s="88"/>
      <c r="E5" s="88"/>
      <c r="F5" s="88"/>
      <c r="G5" s="88"/>
      <c r="H5" s="88"/>
      <c r="I5" s="88"/>
      <c r="J5" s="88"/>
      <c r="K5" s="88"/>
      <c r="L5" s="88"/>
      <c r="M5" s="88"/>
      <c r="N5" s="88"/>
      <c r="O5" s="88"/>
      <c r="P5" s="88"/>
      <c r="Q5" s="88"/>
      <c r="R5" s="88"/>
      <c r="S5" s="88"/>
      <c r="T5" s="88"/>
      <c r="U5" s="88"/>
      <c r="V5" s="88"/>
      <c r="W5" s="88"/>
      <c r="X5" s="88"/>
      <c r="Y5" s="88"/>
      <c r="Z5" s="88"/>
      <c r="AA5" s="88"/>
      <c r="AB5" s="88"/>
      <c r="AC5" s="88"/>
      <c r="AD5" s="88"/>
      <c r="AE5" s="88"/>
      <c r="AF5" s="88"/>
      <c r="AG5" s="88"/>
      <c r="AH5" s="88"/>
      <c r="AI5" s="88"/>
      <c r="AJ5" s="88"/>
      <c r="AK5" s="88"/>
      <c r="AL5" s="88"/>
      <c r="AM5" s="88"/>
      <c r="AN5" s="88"/>
      <c r="AO5" s="88"/>
      <c r="AP5" s="88"/>
      <c r="AQ5" s="88"/>
      <c r="AR5" s="88"/>
      <c r="AS5" s="88"/>
      <c r="AT5" s="88"/>
    </row>
    <row r="6" spans="1:46" ht="18" x14ac:dyDescent="0.15">
      <c r="A6" s="89"/>
      <c r="B6" s="89"/>
      <c r="C6" s="90" t="s">
        <v>206</v>
      </c>
      <c r="D6" s="91"/>
      <c r="E6" s="89"/>
      <c r="F6" s="305" t="s">
        <v>207</v>
      </c>
      <c r="G6" s="305"/>
      <c r="H6" s="92"/>
      <c r="I6" s="88"/>
      <c r="J6" s="89"/>
      <c r="K6" s="89"/>
      <c r="L6" s="89"/>
      <c r="M6" s="89"/>
      <c r="N6" s="89"/>
      <c r="O6" s="89"/>
      <c r="P6" s="89"/>
      <c r="Q6" s="89"/>
      <c r="R6" s="89"/>
      <c r="S6" s="89"/>
      <c r="T6" s="89"/>
      <c r="U6" s="89"/>
      <c r="V6" s="89"/>
      <c r="W6" s="89"/>
      <c r="X6" s="89"/>
      <c r="Y6" s="89"/>
      <c r="Z6" s="89"/>
      <c r="AA6" s="89"/>
      <c r="AB6" s="89"/>
      <c r="AC6" s="89"/>
      <c r="AD6" s="89"/>
      <c r="AE6" s="89"/>
      <c r="AF6" s="89"/>
      <c r="AG6" s="89"/>
      <c r="AH6" s="89"/>
      <c r="AI6" s="89"/>
      <c r="AJ6" s="89"/>
      <c r="AK6" s="89"/>
      <c r="AL6" s="89"/>
      <c r="AM6" s="89"/>
      <c r="AN6" s="89"/>
      <c r="AO6" s="89"/>
      <c r="AP6" s="89"/>
      <c r="AQ6" s="89"/>
      <c r="AR6" s="89"/>
      <c r="AS6" s="89"/>
      <c r="AT6" s="89"/>
    </row>
    <row r="7" spans="1:46" ht="18" x14ac:dyDescent="0.15">
      <c r="A7" s="89"/>
      <c r="B7" s="89"/>
      <c r="C7" s="90"/>
      <c r="D7" s="93"/>
      <c r="E7" s="89"/>
      <c r="F7" s="305" t="s">
        <v>208</v>
      </c>
      <c r="G7" s="305"/>
      <c r="H7" s="94"/>
      <c r="I7" s="88"/>
      <c r="J7" s="89"/>
      <c r="K7" s="89"/>
      <c r="L7" s="89"/>
      <c r="M7" s="89"/>
      <c r="N7" s="89"/>
      <c r="O7" s="89"/>
      <c r="P7" s="89"/>
      <c r="Q7" s="89"/>
      <c r="R7" s="89"/>
      <c r="S7" s="89"/>
      <c r="T7" s="89"/>
      <c r="U7" s="89"/>
      <c r="V7" s="89"/>
      <c r="W7" s="89"/>
      <c r="X7" s="89"/>
      <c r="Y7" s="89"/>
      <c r="Z7" s="89"/>
      <c r="AA7" s="89"/>
      <c r="AB7" s="89"/>
      <c r="AC7" s="89"/>
      <c r="AD7" s="89"/>
      <c r="AE7" s="89"/>
      <c r="AF7" s="89"/>
      <c r="AG7" s="89"/>
      <c r="AH7" s="89"/>
      <c r="AI7" s="89"/>
      <c r="AJ7" s="89"/>
      <c r="AK7" s="89"/>
      <c r="AL7" s="89"/>
      <c r="AM7" s="89"/>
      <c r="AN7" s="89"/>
      <c r="AO7" s="89"/>
      <c r="AP7" s="89"/>
      <c r="AQ7" s="89"/>
      <c r="AR7" s="89"/>
      <c r="AS7" s="89"/>
      <c r="AT7" s="89"/>
    </row>
    <row r="8" spans="1:46" ht="18" x14ac:dyDescent="0.15">
      <c r="A8" s="89"/>
      <c r="B8" s="89"/>
      <c r="C8" s="95"/>
      <c r="D8" s="96"/>
      <c r="E8" s="97"/>
      <c r="F8" s="87"/>
      <c r="G8" s="87"/>
      <c r="H8" s="87"/>
      <c r="I8" s="88"/>
      <c r="J8" s="89"/>
      <c r="K8" s="89"/>
      <c r="L8" s="89"/>
      <c r="M8" s="89"/>
      <c r="N8" s="89"/>
      <c r="O8" s="89"/>
      <c r="P8" s="89"/>
      <c r="Q8" s="89"/>
      <c r="R8" s="89"/>
      <c r="S8" s="89"/>
      <c r="T8" s="89"/>
      <c r="U8" s="89"/>
      <c r="V8" s="89"/>
      <c r="W8" s="89"/>
      <c r="X8" s="89"/>
      <c r="Y8" s="89"/>
      <c r="Z8" s="89"/>
      <c r="AA8" s="89"/>
      <c r="AB8" s="89"/>
      <c r="AC8" s="89"/>
      <c r="AD8" s="89"/>
      <c r="AE8" s="89"/>
      <c r="AF8" s="89"/>
      <c r="AG8" s="89"/>
      <c r="AH8" s="89"/>
      <c r="AI8" s="89"/>
      <c r="AJ8" s="89"/>
      <c r="AK8" s="89"/>
      <c r="AL8" s="89"/>
      <c r="AM8" s="89"/>
      <c r="AN8" s="89"/>
      <c r="AO8" s="89"/>
      <c r="AP8" s="89"/>
      <c r="AQ8" s="89"/>
      <c r="AR8" s="89"/>
      <c r="AS8" s="89"/>
      <c r="AT8" s="89"/>
    </row>
    <row r="9" spans="1:46" x14ac:dyDescent="0.15">
      <c r="A9" s="89"/>
      <c r="B9" s="89"/>
      <c r="C9" s="78" t="s">
        <v>209</v>
      </c>
      <c r="D9" s="98"/>
      <c r="E9" s="89"/>
      <c r="F9" s="89"/>
      <c r="G9" s="89"/>
      <c r="H9" s="89"/>
      <c r="I9" s="89"/>
      <c r="J9" s="89"/>
      <c r="K9" s="89"/>
      <c r="L9" s="89"/>
      <c r="M9" s="89"/>
      <c r="N9" s="89"/>
      <c r="O9" s="89"/>
      <c r="P9" s="89"/>
      <c r="Q9" s="89"/>
      <c r="R9" s="89"/>
      <c r="S9" s="89"/>
      <c r="T9" s="89"/>
      <c r="U9" s="89"/>
      <c r="V9" s="89"/>
      <c r="W9" s="89"/>
      <c r="X9" s="89"/>
      <c r="Y9" s="89"/>
      <c r="Z9" s="89"/>
      <c r="AA9" s="89"/>
      <c r="AB9" s="89"/>
      <c r="AC9" s="89"/>
      <c r="AD9" s="89"/>
      <c r="AE9" s="89"/>
      <c r="AF9" s="89"/>
      <c r="AG9" s="89"/>
      <c r="AH9" s="89"/>
      <c r="AI9" s="89"/>
      <c r="AJ9" s="89"/>
      <c r="AK9" s="89"/>
      <c r="AL9" s="89"/>
      <c r="AM9" s="89"/>
      <c r="AN9" s="89"/>
      <c r="AO9" s="89"/>
      <c r="AP9" s="89"/>
      <c r="AQ9" s="89"/>
      <c r="AR9" s="89"/>
      <c r="AS9" s="89"/>
      <c r="AT9" s="89"/>
    </row>
    <row r="10" spans="1:46" x14ac:dyDescent="0.15">
      <c r="A10" s="89"/>
      <c r="B10" s="89"/>
      <c r="C10" s="89"/>
      <c r="D10" s="89"/>
      <c r="E10" s="89"/>
      <c r="F10" s="89"/>
      <c r="G10" s="89"/>
      <c r="H10" s="89"/>
      <c r="I10" s="89"/>
      <c r="J10" s="89"/>
      <c r="K10" s="89"/>
      <c r="L10" s="89"/>
      <c r="M10" s="89"/>
      <c r="N10" s="89"/>
      <c r="O10" s="89"/>
      <c r="P10" s="89"/>
      <c r="Q10" s="89"/>
      <c r="R10" s="89"/>
      <c r="S10" s="89"/>
      <c r="T10" s="89"/>
      <c r="U10" s="89"/>
      <c r="V10" s="89"/>
      <c r="W10" s="89"/>
      <c r="X10" s="89"/>
      <c r="Y10" s="89"/>
      <c r="Z10" s="89"/>
      <c r="AA10" s="89"/>
      <c r="AB10" s="89"/>
      <c r="AC10" s="89"/>
      <c r="AD10" s="89"/>
      <c r="AE10" s="89"/>
      <c r="AF10" s="89"/>
      <c r="AG10" s="89"/>
      <c r="AH10" s="89"/>
      <c r="AI10" s="89"/>
      <c r="AJ10" s="89"/>
      <c r="AK10" s="89"/>
      <c r="AL10" s="89"/>
      <c r="AM10" s="89"/>
      <c r="AN10" s="89"/>
      <c r="AO10" s="89"/>
      <c r="AP10" s="89"/>
      <c r="AQ10" s="89"/>
      <c r="AR10" s="89"/>
      <c r="AS10" s="89"/>
      <c r="AT10" s="89"/>
    </row>
    <row r="11" spans="1:46" x14ac:dyDescent="0.15">
      <c r="A11" s="89"/>
      <c r="B11" s="89"/>
      <c r="C11" s="98"/>
      <c r="D11" s="98"/>
      <c r="E11" s="98"/>
      <c r="F11" s="98"/>
      <c r="G11" s="98"/>
      <c r="H11" s="98"/>
      <c r="I11" s="98"/>
      <c r="J11" s="98"/>
      <c r="K11" s="98"/>
      <c r="L11" s="98"/>
      <c r="M11" s="98"/>
      <c r="N11" s="98"/>
      <c r="O11" s="98"/>
      <c r="P11" s="98"/>
      <c r="Q11" s="98"/>
      <c r="R11" s="98"/>
      <c r="S11" s="98"/>
      <c r="T11" s="98"/>
      <c r="U11" s="98"/>
      <c r="V11" s="98"/>
      <c r="W11" s="98"/>
      <c r="X11" s="98"/>
      <c r="Y11" s="98"/>
      <c r="Z11" s="98"/>
      <c r="AA11" s="98"/>
      <c r="AB11" s="98"/>
      <c r="AC11" s="98"/>
      <c r="AD11" s="98"/>
      <c r="AE11" s="98"/>
      <c r="AF11" s="98"/>
      <c r="AG11" s="98"/>
      <c r="AH11" s="98"/>
      <c r="AI11" s="98"/>
      <c r="AJ11" s="98"/>
      <c r="AK11" s="98"/>
      <c r="AL11" s="98"/>
      <c r="AM11" s="98"/>
      <c r="AN11" s="98"/>
      <c r="AO11" s="98"/>
      <c r="AP11" s="89"/>
      <c r="AQ11" s="89"/>
      <c r="AR11" s="89"/>
      <c r="AS11" s="89"/>
      <c r="AT11" s="89"/>
    </row>
    <row r="12" spans="1:46" x14ac:dyDescent="0.15">
      <c r="A12" s="89"/>
      <c r="B12" s="89"/>
      <c r="C12" s="90"/>
      <c r="D12" s="304"/>
      <c r="E12" s="304"/>
      <c r="F12" s="90"/>
      <c r="G12" s="90"/>
      <c r="H12" s="286" t="s">
        <v>210</v>
      </c>
      <c r="I12" s="286"/>
      <c r="J12" s="286"/>
      <c r="K12" s="286"/>
      <c r="L12" s="286"/>
      <c r="M12" s="286"/>
      <c r="N12" s="286"/>
      <c r="O12" s="286"/>
      <c r="P12" s="286"/>
      <c r="Q12" s="286" t="s">
        <v>211</v>
      </c>
      <c r="R12" s="286"/>
      <c r="S12" s="286"/>
      <c r="T12" s="286"/>
      <c r="U12" s="286"/>
      <c r="V12" s="286"/>
      <c r="W12" s="286"/>
      <c r="X12" s="286"/>
      <c r="Y12" s="286"/>
      <c r="Z12" s="286"/>
      <c r="AA12" s="286" t="s">
        <v>212</v>
      </c>
      <c r="AB12" s="286"/>
      <c r="AC12" s="286"/>
      <c r="AD12" s="286"/>
      <c r="AE12" s="286"/>
      <c r="AF12" s="286"/>
      <c r="AG12" s="286"/>
      <c r="AH12" s="286"/>
      <c r="AI12" s="286"/>
      <c r="AJ12" s="286" t="s">
        <v>213</v>
      </c>
      <c r="AK12" s="286"/>
      <c r="AL12" s="286"/>
      <c r="AM12" s="286"/>
      <c r="AN12" s="286"/>
      <c r="AO12" s="286"/>
      <c r="AP12" s="286"/>
      <c r="AQ12" s="286"/>
      <c r="AR12" s="286"/>
      <c r="AS12" s="286"/>
      <c r="AT12" s="286"/>
    </row>
    <row r="13" spans="1:46" x14ac:dyDescent="0.15">
      <c r="A13" s="89"/>
      <c r="B13" s="89"/>
      <c r="C13" s="90"/>
      <c r="D13" s="91"/>
      <c r="E13" s="90"/>
      <c r="F13" s="89"/>
      <c r="G13" s="87"/>
      <c r="H13" s="284" t="str">
        <f>+IF(H14="NO APLICA","NO APLICA",IF(H15="NO SE REPORTA","SIN INFORMACION",+F65))</f>
        <v>NO APLICA</v>
      </c>
      <c r="I13" s="284"/>
      <c r="J13" s="284"/>
      <c r="K13" s="284"/>
      <c r="L13" s="284"/>
      <c r="M13" s="284"/>
      <c r="N13" s="284"/>
      <c r="O13" s="284"/>
      <c r="P13" s="284"/>
      <c r="Q13" s="285" t="str">
        <f>+IF(Q14="NO APLICA","NO APLICA",IF(Q15="NO SE REPORTA","SIN INFORMACION",+G65))</f>
        <v>SIN INFORMACION</v>
      </c>
      <c r="R13" s="285"/>
      <c r="S13" s="285"/>
      <c r="T13" s="285"/>
      <c r="U13" s="285"/>
      <c r="V13" s="285"/>
      <c r="W13" s="285"/>
      <c r="X13" s="285"/>
      <c r="Y13" s="285"/>
      <c r="Z13" s="285"/>
      <c r="AA13" s="285" t="str">
        <f>+IF(AA14="NO APLICA","NO APLICA",IF(AA15="NO SE REPORTA","SIN INFORMACION",+H65))</f>
        <v>SIN INFORMACION</v>
      </c>
      <c r="AB13" s="285"/>
      <c r="AC13" s="285"/>
      <c r="AD13" s="285"/>
      <c r="AE13" s="285"/>
      <c r="AF13" s="285"/>
      <c r="AG13" s="285"/>
      <c r="AH13" s="285"/>
      <c r="AI13" s="285"/>
      <c r="AJ13" s="285" t="str">
        <f>+IF(AJ14="NO APLICA","NO APLICA",IF(AJ15="NO SE REPORTA","SIN INFORMACION",+I65))</f>
        <v/>
      </c>
      <c r="AK13" s="285"/>
      <c r="AL13" s="285"/>
      <c r="AM13" s="285"/>
      <c r="AN13" s="285"/>
      <c r="AO13" s="285"/>
      <c r="AP13" s="285"/>
      <c r="AQ13" s="285"/>
      <c r="AR13" s="285"/>
      <c r="AS13" s="285"/>
      <c r="AT13" s="285"/>
    </row>
    <row r="14" spans="1:46" ht="43.25" customHeight="1" x14ac:dyDescent="0.15">
      <c r="A14" s="87"/>
      <c r="B14" s="87"/>
      <c r="C14" s="275" t="s">
        <v>214</v>
      </c>
      <c r="D14" s="275"/>
      <c r="E14" s="275"/>
      <c r="F14" s="275"/>
      <c r="G14" s="275"/>
      <c r="H14" s="99" t="s">
        <v>215</v>
      </c>
      <c r="I14" s="287" t="str">
        <f>+IF(H14="NO APLICA","ESCRIBA EL NÚMERO DEL ACUERDO DEL CONSEJO DIRECTIVO EN EL CUAL DECIDE LA NO PROCEDENCIA DE LA APLICACIÓN DEL INDICADOR",IF(H15="NO SE REPORTA","      ESCRIBA EL NÚMERO DEL ACUERDO DEL CONSEJO DIRECTIVO EN LA CUAL SE APRUEBA LA AGENDA DE IMPLEMENTACION DEL INDICADOR",""))</f>
        <v>ESCRIBA EL NÚMERO DEL ACUERDO DEL CONSEJO DIRECTIVO EN EL CUAL DECIDE LA NO PROCEDENCIA DE LA APLICACIÓN DEL INDICADOR</v>
      </c>
      <c r="J14" s="288"/>
      <c r="K14" s="288"/>
      <c r="L14" s="288"/>
      <c r="M14" s="288"/>
      <c r="N14" s="288"/>
      <c r="O14" s="288"/>
      <c r="P14" s="289"/>
      <c r="Q14" s="99" t="s">
        <v>216</v>
      </c>
      <c r="R14" s="295" t="str">
        <f>+IF(Q14="NO APLICA","ESCRIBA EL NÚMERO DEL ACUERDO DEL CONSEJO DIRECTIVO EN EL CUAL DECIDE LA NO PROCEDENCIA DE LA APLICACIÓN DEL INDICADOR",IF(Q15="NO SE REPORTA","      ESCRIBA EL NÚMERO DEL ACUERDO DEL CONSEJO DIRECTIVO EN LA CUAL SE APRUEBA LA AGENDA DE IMPLEMENTACION DEL INDICADOR",""))</f>
        <v xml:space="preserve">      ESCRIBA EL NÚMERO DEL ACUERDO DEL CONSEJO DIRECTIVO EN LA CUAL SE APRUEBA LA AGENDA DE IMPLEMENTACION DEL INDICADOR</v>
      </c>
      <c r="S14" s="295"/>
      <c r="T14" s="295"/>
      <c r="U14" s="295"/>
      <c r="V14" s="295"/>
      <c r="W14" s="295"/>
      <c r="X14" s="295"/>
      <c r="Y14" s="295"/>
      <c r="Z14" s="295"/>
      <c r="AA14" s="99" t="s">
        <v>216</v>
      </c>
      <c r="AB14" s="295" t="str">
        <f>+IF(AA14="NO APLICA","ESCRIBA EL NÚMERO DEL ACUERDO DEL CONSEJO DIRECTIVO EN EL CUAL DECIDE LA NO PROCEDENCIA DE LA APLICACIÓN DEL INDICADOR",IF(AA15="NO SE REPORTA","      ESCRIBA EL NÚMERO DEL ACUERDO DEL CONSEJO DIRECTIVO EN LA CUAL SE APRUEBA LA AGENDA DE IMPLEMENTACION DEL INDICADOR",""))</f>
        <v xml:space="preserve">      ESCRIBA EL NÚMERO DEL ACUERDO DEL CONSEJO DIRECTIVO EN LA CUAL SE APRUEBA LA AGENDA DE IMPLEMENTACION DEL INDICADOR</v>
      </c>
      <c r="AC14" s="295"/>
      <c r="AD14" s="295"/>
      <c r="AE14" s="295"/>
      <c r="AF14" s="295"/>
      <c r="AG14" s="295"/>
      <c r="AH14" s="295"/>
      <c r="AI14" s="295"/>
      <c r="AJ14" s="99" t="s">
        <v>216</v>
      </c>
      <c r="AK14" s="295" t="str">
        <f>+IF(AJ14="NO APLICA","ESCRIBA EL NÚMERO DEL ACUERDO DEL CONSEJO DIRECTIVO EN EL CUAL DECIDE LA NO PROCEDENCIA DE LA APLICACIÓN DEL INDICADOR",IF(AJ15="NO SE REPORTA","      ESCRIBA EL NÚMERO DEL ACUERDO DEL CONSEJO DIRECTIVO EN LA CUAL SE APRUEBA LA AGENDA DE IMPLEMENTACION DEL INDICADOR",""))</f>
        <v/>
      </c>
      <c r="AL14" s="295"/>
      <c r="AM14" s="295"/>
      <c r="AN14" s="295"/>
      <c r="AO14" s="295"/>
      <c r="AP14" s="295"/>
      <c r="AQ14" s="295"/>
      <c r="AR14" s="295"/>
      <c r="AS14" s="295"/>
      <c r="AT14" s="295"/>
    </row>
    <row r="15" spans="1:46" ht="43.25" customHeight="1" x14ac:dyDescent="0.15">
      <c r="A15" s="87"/>
      <c r="B15" s="87"/>
      <c r="C15" s="275" t="s">
        <v>217</v>
      </c>
      <c r="D15" s="275"/>
      <c r="E15" s="275"/>
      <c r="F15" s="275"/>
      <c r="G15" s="275"/>
      <c r="H15" s="100"/>
      <c r="I15" s="290"/>
      <c r="J15" s="291"/>
      <c r="K15" s="291"/>
      <c r="L15" s="291"/>
      <c r="M15" s="291"/>
      <c r="N15" s="291"/>
      <c r="O15" s="291"/>
      <c r="P15" s="292"/>
      <c r="Q15" s="100" t="s">
        <v>218</v>
      </c>
      <c r="R15" s="295"/>
      <c r="S15" s="295"/>
      <c r="T15" s="295"/>
      <c r="U15" s="295"/>
      <c r="V15" s="295"/>
      <c r="W15" s="295"/>
      <c r="X15" s="295"/>
      <c r="Y15" s="295"/>
      <c r="Z15" s="295"/>
      <c r="AA15" s="100" t="s">
        <v>218</v>
      </c>
      <c r="AB15" s="295"/>
      <c r="AC15" s="295"/>
      <c r="AD15" s="295"/>
      <c r="AE15" s="295"/>
      <c r="AF15" s="295"/>
      <c r="AG15" s="295"/>
      <c r="AH15" s="295"/>
      <c r="AI15" s="295"/>
      <c r="AJ15" s="100" t="s">
        <v>219</v>
      </c>
      <c r="AK15" s="295"/>
      <c r="AL15" s="295"/>
      <c r="AM15" s="295"/>
      <c r="AN15" s="295"/>
      <c r="AO15" s="295"/>
      <c r="AP15" s="295"/>
      <c r="AQ15" s="295"/>
      <c r="AR15" s="295"/>
      <c r="AS15" s="295"/>
      <c r="AT15" s="295"/>
    </row>
    <row r="16" spans="1:46" ht="48" customHeight="1" x14ac:dyDescent="0.15">
      <c r="A16" s="87"/>
      <c r="B16" s="87"/>
      <c r="C16" s="293" t="str">
        <f>IF(OR($H$15="SI SE REPORTA", $Q$15="SI SE REPORTA", $AA$15="SI SE REPORTA", $AJ$15="SI SE REPORTA"), "¿Qué programas, proyectos o actividades del Plan de Acción están asociados al indicador?", "")</f>
        <v>¿Qué programas, proyectos o actividades del Plan de Acción están asociados al indicador?</v>
      </c>
      <c r="D16" s="293"/>
      <c r="E16" s="293"/>
      <c r="F16" s="293"/>
      <c r="G16" s="293"/>
      <c r="H16" s="273"/>
      <c r="I16" s="273"/>
      <c r="J16" s="273"/>
      <c r="K16" s="273"/>
      <c r="L16" s="273"/>
      <c r="M16" s="273"/>
      <c r="N16" s="273"/>
      <c r="O16" s="273"/>
      <c r="P16" s="273"/>
      <c r="Q16" s="273"/>
      <c r="R16" s="273"/>
      <c r="S16" s="273"/>
      <c r="T16" s="273"/>
      <c r="U16" s="273"/>
      <c r="V16" s="273"/>
      <c r="W16" s="273"/>
      <c r="X16" s="273"/>
      <c r="Y16" s="273"/>
      <c r="Z16" s="273"/>
      <c r="AA16" s="274"/>
      <c r="AB16" s="274"/>
      <c r="AC16" s="274"/>
      <c r="AD16" s="274"/>
      <c r="AE16" s="274"/>
      <c r="AF16" s="274"/>
      <c r="AG16" s="274"/>
      <c r="AH16" s="274"/>
      <c r="AI16" s="274"/>
      <c r="AJ16" s="274"/>
      <c r="AK16" s="274"/>
      <c r="AL16" s="274"/>
      <c r="AM16" s="274"/>
      <c r="AN16" s="274"/>
      <c r="AO16" s="274"/>
      <c r="AP16" s="274"/>
      <c r="AQ16" s="274"/>
      <c r="AR16" s="274"/>
      <c r="AS16" s="274"/>
      <c r="AT16" s="274"/>
    </row>
    <row r="17" spans="1:46" ht="78" customHeight="1" x14ac:dyDescent="0.15">
      <c r="A17" s="87"/>
      <c r="B17" s="87"/>
      <c r="C17" s="275" t="s">
        <v>220</v>
      </c>
      <c r="D17" s="275"/>
      <c r="E17" s="275"/>
      <c r="F17" s="275"/>
      <c r="G17" s="275"/>
      <c r="H17" s="276"/>
      <c r="I17" s="276"/>
      <c r="J17" s="276"/>
      <c r="K17" s="276"/>
      <c r="L17" s="276"/>
      <c r="M17" s="276"/>
      <c r="N17" s="276"/>
      <c r="O17" s="276"/>
      <c r="P17" s="276"/>
      <c r="Q17" s="277"/>
      <c r="R17" s="277"/>
      <c r="S17" s="277"/>
      <c r="T17" s="277"/>
      <c r="U17" s="277"/>
      <c r="V17" s="277"/>
      <c r="W17" s="277"/>
      <c r="X17" s="277"/>
      <c r="Y17" s="277"/>
      <c r="Z17" s="277"/>
      <c r="AA17" s="277"/>
      <c r="AB17" s="277"/>
      <c r="AC17" s="277"/>
      <c r="AD17" s="277"/>
      <c r="AE17" s="277"/>
      <c r="AF17" s="277"/>
      <c r="AG17" s="277"/>
      <c r="AH17" s="277"/>
      <c r="AI17" s="277"/>
      <c r="AJ17" s="277"/>
      <c r="AK17" s="277"/>
      <c r="AL17" s="277"/>
      <c r="AM17" s="277"/>
      <c r="AN17" s="277"/>
      <c r="AO17" s="277"/>
      <c r="AP17" s="277"/>
      <c r="AQ17" s="277"/>
      <c r="AR17" s="277"/>
      <c r="AS17" s="277"/>
      <c r="AT17" s="277"/>
    </row>
    <row r="18" spans="1:46" x14ac:dyDescent="0.15">
      <c r="C18" s="25"/>
      <c r="D18" s="16"/>
      <c r="E18" s="23"/>
      <c r="F18" s="24"/>
      <c r="G18" s="15"/>
      <c r="H18" s="15"/>
      <c r="I18" s="15"/>
      <c r="J18" s="15"/>
      <c r="K18" s="15"/>
      <c r="L18" s="15"/>
      <c r="M18" s="15"/>
      <c r="N18" s="15"/>
      <c r="O18" s="15"/>
      <c r="P18" s="23"/>
      <c r="Q18" s="23"/>
      <c r="R18" s="23"/>
    </row>
    <row r="19" spans="1:46" x14ac:dyDescent="0.15">
      <c r="C19" s="25"/>
      <c r="D19" s="16"/>
      <c r="E19" s="23"/>
      <c r="F19" s="24"/>
      <c r="G19" s="15"/>
      <c r="H19" s="15"/>
      <c r="I19" s="15"/>
      <c r="J19" s="15"/>
      <c r="K19" s="15"/>
      <c r="L19" s="15"/>
      <c r="M19" s="15"/>
      <c r="N19" s="15"/>
      <c r="O19" s="15"/>
      <c r="P19" s="23"/>
      <c r="Q19" s="23"/>
      <c r="R19" s="23"/>
    </row>
    <row r="20" spans="1:46" s="79" customFormat="1" ht="55.5" customHeight="1" x14ac:dyDescent="0.2">
      <c r="C20" s="294" t="s">
        <v>221</v>
      </c>
      <c r="D20" s="294"/>
      <c r="E20" s="294"/>
      <c r="F20" s="294"/>
      <c r="G20" s="294"/>
      <c r="H20" s="104"/>
      <c r="I20" s="105"/>
      <c r="J20" s="106"/>
      <c r="K20" s="80"/>
      <c r="L20" s="81"/>
      <c r="M20" s="81"/>
      <c r="N20" s="81"/>
      <c r="O20" s="81"/>
      <c r="P20" s="82"/>
      <c r="Q20" s="82"/>
      <c r="R20" s="82"/>
    </row>
    <row r="21" spans="1:46" s="79" customFormat="1" ht="52" customHeight="1" x14ac:dyDescent="0.2">
      <c r="C21" s="281" t="s">
        <v>222</v>
      </c>
      <c r="D21" s="282"/>
      <c r="E21" s="283"/>
      <c r="F21" s="107" t="s">
        <v>223</v>
      </c>
      <c r="G21" s="107" t="s">
        <v>224</v>
      </c>
      <c r="H21" s="108"/>
      <c r="I21" s="105"/>
      <c r="J21" s="108"/>
      <c r="K21" s="80"/>
      <c r="L21" s="81"/>
      <c r="M21" s="81"/>
      <c r="N21" s="81"/>
      <c r="O21" s="81"/>
      <c r="P21" s="82"/>
      <c r="Q21" s="82"/>
      <c r="R21" s="82"/>
    </row>
    <row r="22" spans="1:46" s="79" customFormat="1" ht="25" customHeight="1" x14ac:dyDescent="0.2">
      <c r="C22" s="278" t="s">
        <v>225</v>
      </c>
      <c r="D22" s="279"/>
      <c r="E22" s="280"/>
      <c r="F22" s="109"/>
      <c r="G22" s="109"/>
      <c r="H22" s="106"/>
      <c r="I22" s="105"/>
      <c r="J22" s="106"/>
      <c r="K22" s="80"/>
      <c r="L22" s="81"/>
      <c r="M22" s="81"/>
      <c r="N22" s="81"/>
      <c r="O22" s="81"/>
      <c r="P22" s="82"/>
      <c r="Q22" s="82"/>
      <c r="R22" s="82"/>
    </row>
    <row r="23" spans="1:46" s="79" customFormat="1" ht="25" customHeight="1" x14ac:dyDescent="0.2">
      <c r="C23" s="278" t="s">
        <v>226</v>
      </c>
      <c r="D23" s="279"/>
      <c r="E23" s="280"/>
      <c r="F23" s="109"/>
      <c r="G23" s="109"/>
      <c r="H23" s="106"/>
      <c r="I23" s="105"/>
      <c r="J23" s="106"/>
      <c r="K23" s="80"/>
      <c r="L23" s="81"/>
      <c r="M23" s="81"/>
      <c r="N23" s="81"/>
      <c r="O23" s="81"/>
      <c r="P23" s="82"/>
      <c r="Q23" s="82"/>
      <c r="R23" s="82"/>
    </row>
    <row r="24" spans="1:46" s="79" customFormat="1" ht="25" customHeight="1" x14ac:dyDescent="0.2">
      <c r="C24" s="278" t="s">
        <v>227</v>
      </c>
      <c r="D24" s="279"/>
      <c r="E24" s="280"/>
      <c r="F24" s="109"/>
      <c r="G24" s="109"/>
      <c r="H24" s="106"/>
      <c r="I24" s="105"/>
      <c r="J24" s="106"/>
      <c r="K24" s="80"/>
      <c r="L24" s="81"/>
      <c r="M24" s="81"/>
      <c r="N24" s="81"/>
      <c r="O24" s="81"/>
      <c r="P24" s="82"/>
      <c r="Q24" s="82"/>
      <c r="R24" s="82"/>
    </row>
    <row r="25" spans="1:46" s="79" customFormat="1" ht="25" customHeight="1" x14ac:dyDescent="0.2">
      <c r="C25" s="278" t="s">
        <v>228</v>
      </c>
      <c r="D25" s="279"/>
      <c r="E25" s="280"/>
      <c r="F25" s="109"/>
      <c r="G25" s="109"/>
      <c r="H25" s="106"/>
      <c r="I25" s="105"/>
      <c r="J25" s="106"/>
      <c r="K25" s="80"/>
      <c r="L25" s="81"/>
      <c r="M25" s="81"/>
      <c r="N25" s="81"/>
      <c r="O25" s="81"/>
      <c r="P25" s="82"/>
      <c r="Q25" s="82"/>
      <c r="R25" s="82"/>
    </row>
    <row r="26" spans="1:46" s="79" customFormat="1" ht="25" customHeight="1" x14ac:dyDescent="0.2">
      <c r="C26" s="278" t="s">
        <v>229</v>
      </c>
      <c r="D26" s="279"/>
      <c r="E26" s="280"/>
      <c r="F26" s="109"/>
      <c r="G26" s="109"/>
      <c r="H26" s="106"/>
      <c r="I26" s="105"/>
      <c r="J26" s="106"/>
      <c r="K26" s="80"/>
      <c r="L26" s="81"/>
      <c r="M26" s="81"/>
      <c r="N26" s="81"/>
      <c r="O26" s="81"/>
      <c r="P26" s="82"/>
      <c r="Q26" s="82"/>
      <c r="R26" s="82"/>
    </row>
    <row r="27" spans="1:46" s="79" customFormat="1" ht="25" customHeight="1" x14ac:dyDescent="0.2">
      <c r="C27" s="278" t="s">
        <v>230</v>
      </c>
      <c r="D27" s="279"/>
      <c r="E27" s="280"/>
      <c r="F27" s="109"/>
      <c r="G27" s="109"/>
      <c r="H27" s="106"/>
      <c r="I27" s="105"/>
      <c r="J27" s="106"/>
      <c r="K27" s="80"/>
      <c r="L27" s="81"/>
      <c r="M27" s="81"/>
      <c r="N27" s="81"/>
      <c r="O27" s="81"/>
      <c r="P27" s="82"/>
      <c r="Q27" s="82"/>
      <c r="R27" s="82"/>
    </row>
    <row r="28" spans="1:46" s="79" customFormat="1" ht="25" customHeight="1" x14ac:dyDescent="0.2">
      <c r="C28" s="278" t="s">
        <v>231</v>
      </c>
      <c r="D28" s="279"/>
      <c r="E28" s="280"/>
      <c r="F28" s="109"/>
      <c r="G28" s="109"/>
      <c r="H28" s="106"/>
      <c r="I28" s="105"/>
      <c r="J28" s="106"/>
      <c r="K28" s="80"/>
      <c r="L28" s="81"/>
      <c r="M28" s="81"/>
      <c r="N28" s="81"/>
      <c r="O28" s="81"/>
      <c r="P28" s="82"/>
      <c r="Q28" s="82"/>
      <c r="R28" s="82"/>
    </row>
    <row r="29" spans="1:46" s="79" customFormat="1" ht="44.25" customHeight="1" x14ac:dyDescent="0.2">
      <c r="C29" s="110" t="s">
        <v>232</v>
      </c>
      <c r="D29" s="110"/>
      <c r="E29" s="110"/>
      <c r="F29" s="110"/>
      <c r="G29" s="110"/>
      <c r="H29" s="110"/>
      <c r="I29" s="110"/>
      <c r="J29" s="110"/>
      <c r="K29" s="83"/>
      <c r="L29" s="81"/>
      <c r="M29" s="81"/>
      <c r="N29" s="81"/>
      <c r="O29" s="81"/>
      <c r="P29" s="82"/>
      <c r="Q29" s="82"/>
      <c r="R29" s="82"/>
    </row>
    <row r="30" spans="1:46" s="79" customFormat="1" ht="18" x14ac:dyDescent="0.2">
      <c r="C30" s="110"/>
      <c r="D30" s="110"/>
      <c r="E30" s="110"/>
      <c r="F30" s="110"/>
      <c r="G30" s="110"/>
      <c r="H30" s="110"/>
      <c r="I30" s="110"/>
      <c r="J30" s="110"/>
      <c r="K30" s="83"/>
      <c r="L30" s="81"/>
      <c r="M30" s="81"/>
      <c r="N30" s="81"/>
      <c r="O30" s="81"/>
      <c r="P30" s="82"/>
      <c r="Q30" s="82"/>
      <c r="R30" s="82"/>
    </row>
    <row r="31" spans="1:46" s="79" customFormat="1" ht="18" x14ac:dyDescent="0.2">
      <c r="C31" s="271" t="s">
        <v>182</v>
      </c>
      <c r="D31" s="271"/>
      <c r="E31" s="271"/>
      <c r="F31" s="271"/>
      <c r="G31" s="271"/>
      <c r="H31" s="271"/>
      <c r="I31" s="271"/>
      <c r="J31" s="271"/>
      <c r="K31" s="271"/>
      <c r="L31" s="271"/>
      <c r="M31" s="271"/>
      <c r="N31" s="272"/>
      <c r="O31" s="81"/>
      <c r="P31" s="82"/>
      <c r="Q31" s="82"/>
      <c r="R31" s="82"/>
    </row>
    <row r="32" spans="1:46" s="79" customFormat="1" ht="18" x14ac:dyDescent="0.2">
      <c r="C32" s="110"/>
      <c r="D32" s="110"/>
      <c r="E32" s="110"/>
      <c r="F32" s="110"/>
      <c r="G32" s="110"/>
      <c r="H32" s="110"/>
      <c r="I32" s="110"/>
      <c r="J32" s="110"/>
      <c r="K32" s="83"/>
      <c r="L32" s="81"/>
      <c r="M32" s="81"/>
      <c r="N32" s="81"/>
      <c r="O32" s="81"/>
      <c r="P32" s="82"/>
      <c r="Q32" s="82"/>
      <c r="R32" s="82"/>
    </row>
    <row r="33" spans="3:18" s="79" customFormat="1" ht="18" x14ac:dyDescent="0.2">
      <c r="C33" s="110"/>
      <c r="D33" s="110"/>
      <c r="E33" s="110"/>
      <c r="F33" s="112" t="s">
        <v>233</v>
      </c>
      <c r="G33" s="112" t="s">
        <v>234</v>
      </c>
      <c r="H33" s="112" t="s">
        <v>235</v>
      </c>
      <c r="I33" s="112" t="s">
        <v>236</v>
      </c>
      <c r="J33" s="110"/>
      <c r="K33" s="83"/>
      <c r="L33" s="81"/>
      <c r="M33" s="81"/>
      <c r="N33" s="81"/>
      <c r="O33" s="81"/>
      <c r="P33" s="82"/>
      <c r="Q33" s="82"/>
      <c r="R33" s="82"/>
    </row>
    <row r="34" spans="3:18" s="79" customFormat="1" ht="58.5" customHeight="1" x14ac:dyDescent="0.2">
      <c r="C34" s="308" t="s">
        <v>237</v>
      </c>
      <c r="D34" s="309"/>
      <c r="E34" s="310"/>
      <c r="F34" s="113"/>
      <c r="G34" s="113"/>
      <c r="H34" s="113"/>
      <c r="I34" s="113"/>
      <c r="J34" s="114"/>
      <c r="K34" s="83"/>
      <c r="L34" s="81"/>
      <c r="M34" s="81"/>
      <c r="N34" s="81"/>
      <c r="O34" s="81"/>
      <c r="P34" s="82"/>
      <c r="Q34" s="82"/>
      <c r="R34" s="82"/>
    </row>
    <row r="35" spans="3:18" s="79" customFormat="1" ht="18" x14ac:dyDescent="0.2">
      <c r="C35" s="110"/>
      <c r="D35" s="110"/>
      <c r="E35" s="110"/>
      <c r="F35" s="110"/>
      <c r="G35" s="110"/>
      <c r="H35" s="110"/>
      <c r="I35" s="110"/>
      <c r="J35" s="110"/>
      <c r="K35" s="83"/>
      <c r="L35" s="81"/>
      <c r="M35" s="81"/>
      <c r="N35" s="81"/>
      <c r="O35" s="81"/>
      <c r="P35" s="82"/>
      <c r="Q35" s="82"/>
      <c r="R35" s="82"/>
    </row>
    <row r="36" spans="3:18" s="79" customFormat="1" ht="18" x14ac:dyDescent="0.2">
      <c r="C36" s="111" t="s">
        <v>238</v>
      </c>
      <c r="D36" s="110"/>
      <c r="E36" s="110"/>
      <c r="F36" s="110"/>
      <c r="G36" s="110"/>
      <c r="H36" s="110"/>
      <c r="I36" s="110"/>
      <c r="J36" s="110"/>
      <c r="K36" s="83"/>
      <c r="L36" s="81"/>
      <c r="M36" s="81"/>
      <c r="N36" s="81"/>
      <c r="O36" s="81"/>
      <c r="P36" s="82"/>
      <c r="Q36" s="82"/>
      <c r="R36" s="82"/>
    </row>
    <row r="37" spans="3:18" s="79" customFormat="1" ht="18" x14ac:dyDescent="0.2">
      <c r="C37" s="110"/>
      <c r="D37" s="110"/>
      <c r="E37" s="110"/>
      <c r="F37" s="110"/>
      <c r="G37" s="110"/>
      <c r="H37" s="110"/>
      <c r="I37" s="110"/>
      <c r="J37" s="110"/>
      <c r="K37" s="83"/>
      <c r="L37" s="81"/>
      <c r="M37" s="81"/>
      <c r="N37" s="81"/>
      <c r="O37" s="81"/>
      <c r="P37" s="82"/>
      <c r="Q37" s="82"/>
      <c r="R37" s="82"/>
    </row>
    <row r="38" spans="3:18" s="79" customFormat="1" ht="18" x14ac:dyDescent="0.2">
      <c r="C38" s="111" t="s">
        <v>239</v>
      </c>
      <c r="D38" s="110"/>
      <c r="E38" s="110"/>
      <c r="F38" s="110"/>
      <c r="G38" s="110"/>
      <c r="H38" s="110"/>
      <c r="I38" s="110"/>
      <c r="J38" s="110"/>
      <c r="K38" s="83"/>
      <c r="L38" s="81"/>
      <c r="M38" s="81"/>
      <c r="N38" s="81"/>
      <c r="O38" s="81"/>
      <c r="P38" s="82"/>
      <c r="Q38" s="82"/>
      <c r="R38" s="82"/>
    </row>
    <row r="39" spans="3:18" s="79" customFormat="1" ht="18" x14ac:dyDescent="0.2">
      <c r="C39" s="110"/>
      <c r="D39" s="110"/>
      <c r="E39" s="110"/>
      <c r="F39" s="110"/>
      <c r="G39" s="110"/>
      <c r="H39" s="110"/>
      <c r="I39" s="110"/>
      <c r="J39" s="110"/>
      <c r="K39" s="83"/>
      <c r="L39" s="81"/>
      <c r="M39" s="81"/>
      <c r="N39" s="81"/>
      <c r="O39" s="81"/>
      <c r="P39" s="82"/>
      <c r="Q39" s="82"/>
      <c r="R39" s="82"/>
    </row>
    <row r="40" spans="3:18" s="79" customFormat="1" ht="18" x14ac:dyDescent="0.2">
      <c r="C40" s="317" t="s">
        <v>222</v>
      </c>
      <c r="D40" s="318"/>
      <c r="E40" s="319"/>
      <c r="F40" s="112" t="s">
        <v>233</v>
      </c>
      <c r="G40" s="112" t="s">
        <v>234</v>
      </c>
      <c r="H40" s="112" t="s">
        <v>235</v>
      </c>
      <c r="I40" s="112" t="s">
        <v>236</v>
      </c>
      <c r="J40" s="112" t="s">
        <v>240</v>
      </c>
      <c r="K40" s="83"/>
      <c r="L40" s="81"/>
      <c r="M40" s="81"/>
      <c r="N40" s="81"/>
      <c r="O40" s="81"/>
      <c r="P40" s="82"/>
      <c r="Q40" s="82"/>
      <c r="R40" s="82"/>
    </row>
    <row r="41" spans="3:18" s="79" customFormat="1" ht="25" customHeight="1" x14ac:dyDescent="0.2">
      <c r="C41" s="278" t="s">
        <v>241</v>
      </c>
      <c r="D41" s="279"/>
      <c r="E41" s="280"/>
      <c r="F41" s="115"/>
      <c r="G41" s="115"/>
      <c r="H41" s="115"/>
      <c r="I41" s="115"/>
      <c r="J41" s="116">
        <f>IFERROR((SUM(F41:I41)),"")</f>
        <v>0</v>
      </c>
      <c r="K41" s="83"/>
      <c r="L41" s="81"/>
      <c r="M41" s="81"/>
      <c r="N41" s="81"/>
      <c r="O41" s="81"/>
      <c r="P41" s="82"/>
      <c r="Q41" s="82"/>
      <c r="R41" s="82"/>
    </row>
    <row r="42" spans="3:18" s="79" customFormat="1" ht="25" customHeight="1" x14ac:dyDescent="0.2">
      <c r="C42" s="278" t="s">
        <v>242</v>
      </c>
      <c r="D42" s="279"/>
      <c r="E42" s="280"/>
      <c r="F42" s="115"/>
      <c r="G42" s="115"/>
      <c r="H42" s="115"/>
      <c r="I42" s="115"/>
      <c r="J42" s="116">
        <f t="shared" ref="J42:J47" si="0">SUM(F42:I42)</f>
        <v>0</v>
      </c>
      <c r="K42" s="83"/>
      <c r="L42" s="81"/>
      <c r="M42" s="81"/>
      <c r="N42" s="81"/>
      <c r="O42" s="81"/>
      <c r="P42" s="82"/>
      <c r="Q42" s="82"/>
      <c r="R42" s="82"/>
    </row>
    <row r="43" spans="3:18" s="79" customFormat="1" ht="25" customHeight="1" x14ac:dyDescent="0.2">
      <c r="C43" s="278" t="s">
        <v>243</v>
      </c>
      <c r="D43" s="279"/>
      <c r="E43" s="280"/>
      <c r="F43" s="115"/>
      <c r="G43" s="115"/>
      <c r="H43" s="115"/>
      <c r="I43" s="115"/>
      <c r="J43" s="116">
        <f t="shared" si="0"/>
        <v>0</v>
      </c>
      <c r="K43" s="83"/>
      <c r="L43" s="81"/>
      <c r="M43" s="81"/>
      <c r="N43" s="81"/>
      <c r="O43" s="81"/>
      <c r="P43" s="82"/>
      <c r="Q43" s="82"/>
      <c r="R43" s="82"/>
    </row>
    <row r="44" spans="3:18" s="79" customFormat="1" ht="25" customHeight="1" x14ac:dyDescent="0.2">
      <c r="C44" s="311" t="s">
        <v>244</v>
      </c>
      <c r="D44" s="312"/>
      <c r="E44" s="313"/>
      <c r="F44" s="115"/>
      <c r="G44" s="115"/>
      <c r="H44" s="115"/>
      <c r="I44" s="115"/>
      <c r="J44" s="116">
        <f t="shared" si="0"/>
        <v>0</v>
      </c>
      <c r="K44" s="83"/>
      <c r="L44" s="81"/>
      <c r="M44" s="81"/>
      <c r="N44" s="81"/>
      <c r="O44" s="81"/>
      <c r="P44" s="82"/>
      <c r="Q44" s="82"/>
      <c r="R44" s="82"/>
    </row>
    <row r="45" spans="3:18" s="79" customFormat="1" ht="25" customHeight="1" x14ac:dyDescent="0.2">
      <c r="C45" s="278" t="s">
        <v>245</v>
      </c>
      <c r="D45" s="279"/>
      <c r="E45" s="280"/>
      <c r="F45" s="115"/>
      <c r="G45" s="115"/>
      <c r="H45" s="115"/>
      <c r="I45" s="115"/>
      <c r="J45" s="116">
        <f t="shared" si="0"/>
        <v>0</v>
      </c>
      <c r="K45" s="83"/>
      <c r="L45" s="81"/>
      <c r="M45" s="81"/>
      <c r="N45" s="81"/>
      <c r="O45" s="81"/>
      <c r="P45" s="82"/>
      <c r="Q45" s="82"/>
      <c r="R45" s="82"/>
    </row>
    <row r="46" spans="3:18" s="79" customFormat="1" ht="25" customHeight="1" x14ac:dyDescent="0.2">
      <c r="C46" s="278" t="s">
        <v>246</v>
      </c>
      <c r="D46" s="279"/>
      <c r="E46" s="280"/>
      <c r="F46" s="115"/>
      <c r="G46" s="115"/>
      <c r="H46" s="115"/>
      <c r="I46" s="115"/>
      <c r="J46" s="116">
        <f t="shared" si="0"/>
        <v>0</v>
      </c>
      <c r="K46" s="83"/>
      <c r="L46" s="81"/>
      <c r="M46" s="81"/>
      <c r="N46" s="81"/>
      <c r="O46" s="81"/>
      <c r="P46" s="82"/>
      <c r="Q46" s="82"/>
      <c r="R46" s="82"/>
    </row>
    <row r="47" spans="3:18" s="79" customFormat="1" ht="25" customHeight="1" x14ac:dyDescent="0.2">
      <c r="C47" s="278" t="s">
        <v>247</v>
      </c>
      <c r="D47" s="279"/>
      <c r="E47" s="280"/>
      <c r="F47" s="115"/>
      <c r="G47" s="115"/>
      <c r="H47" s="115"/>
      <c r="I47" s="115"/>
      <c r="J47" s="116">
        <f t="shared" si="0"/>
        <v>0</v>
      </c>
      <c r="K47" s="83"/>
      <c r="L47" s="81"/>
      <c r="M47" s="81"/>
      <c r="N47" s="81"/>
      <c r="O47" s="81"/>
      <c r="P47" s="82"/>
      <c r="Q47" s="82"/>
      <c r="R47" s="82"/>
    </row>
    <row r="48" spans="3:18" s="79" customFormat="1" ht="25" customHeight="1" x14ac:dyDescent="0.2">
      <c r="C48" s="314" t="s">
        <v>248</v>
      </c>
      <c r="D48" s="315"/>
      <c r="E48" s="316"/>
      <c r="F48" s="116">
        <f>SUM(F41:F47)</f>
        <v>0</v>
      </c>
      <c r="G48" s="116">
        <f t="shared" ref="G48:H48" si="1">SUM(G41:G47)</f>
        <v>0</v>
      </c>
      <c r="H48" s="116">
        <f t="shared" si="1"/>
        <v>0</v>
      </c>
      <c r="I48" s="116">
        <f>SUM(I41:I47)</f>
        <v>0</v>
      </c>
      <c r="J48" s="116">
        <f>SUM(J41:J47)</f>
        <v>0</v>
      </c>
      <c r="K48" s="83"/>
      <c r="L48" s="81"/>
      <c r="M48" s="81"/>
      <c r="N48" s="81"/>
      <c r="O48" s="81"/>
      <c r="P48" s="82"/>
      <c r="Q48" s="82"/>
      <c r="R48" s="82"/>
    </row>
    <row r="49" spans="3:18" s="79" customFormat="1" ht="18" x14ac:dyDescent="0.2">
      <c r="C49" s="110"/>
      <c r="D49" s="110"/>
      <c r="E49" s="110"/>
      <c r="F49" s="110"/>
      <c r="G49" s="110"/>
      <c r="H49" s="110"/>
      <c r="I49" s="110"/>
      <c r="J49" s="110"/>
      <c r="K49" s="83"/>
      <c r="L49" s="81"/>
      <c r="M49" s="81"/>
      <c r="N49" s="81"/>
      <c r="O49" s="81"/>
      <c r="P49" s="82"/>
      <c r="Q49" s="82"/>
      <c r="R49" s="82"/>
    </row>
    <row r="50" spans="3:18" s="79" customFormat="1" ht="18" x14ac:dyDescent="0.2">
      <c r="C50" s="111" t="s">
        <v>184</v>
      </c>
      <c r="D50" s="110"/>
      <c r="E50" s="110"/>
      <c r="F50" s="110"/>
      <c r="G50" s="110"/>
      <c r="H50" s="110"/>
      <c r="I50" s="110"/>
      <c r="J50" s="110"/>
      <c r="K50" s="83"/>
      <c r="L50" s="81"/>
      <c r="M50" s="81"/>
      <c r="N50" s="81"/>
      <c r="O50" s="81"/>
      <c r="P50" s="82"/>
      <c r="Q50" s="82"/>
      <c r="R50" s="82"/>
    </row>
    <row r="51" spans="3:18" s="79" customFormat="1" ht="18" x14ac:dyDescent="0.2">
      <c r="C51" s="110"/>
      <c r="D51" s="110"/>
      <c r="E51" s="110"/>
      <c r="F51" s="110"/>
      <c r="G51" s="110"/>
      <c r="H51" s="110"/>
      <c r="I51" s="110"/>
      <c r="J51" s="110"/>
      <c r="K51" s="83"/>
      <c r="L51" s="81"/>
      <c r="M51" s="81"/>
      <c r="N51" s="81"/>
      <c r="O51" s="81"/>
      <c r="P51" s="82"/>
      <c r="Q51" s="82"/>
      <c r="R51" s="82"/>
    </row>
    <row r="52" spans="3:18" s="79" customFormat="1" ht="18" x14ac:dyDescent="0.2">
      <c r="C52" s="317" t="s">
        <v>222</v>
      </c>
      <c r="D52" s="318"/>
      <c r="E52" s="319"/>
      <c r="F52" s="112" t="s">
        <v>233</v>
      </c>
      <c r="G52" s="112" t="s">
        <v>234</v>
      </c>
      <c r="H52" s="112" t="s">
        <v>235</v>
      </c>
      <c r="I52" s="112" t="s">
        <v>236</v>
      </c>
      <c r="J52" s="112" t="s">
        <v>240</v>
      </c>
      <c r="K52" s="83"/>
      <c r="L52" s="81"/>
      <c r="M52" s="81"/>
      <c r="N52" s="81"/>
      <c r="O52" s="81"/>
      <c r="P52" s="82"/>
      <c r="Q52" s="82"/>
      <c r="R52" s="82"/>
    </row>
    <row r="53" spans="3:18" s="79" customFormat="1" ht="25" customHeight="1" x14ac:dyDescent="0.2">
      <c r="C53" s="278" t="s">
        <v>241</v>
      </c>
      <c r="D53" s="279"/>
      <c r="E53" s="280"/>
      <c r="F53" s="115"/>
      <c r="G53" s="115"/>
      <c r="H53" s="115"/>
      <c r="I53" s="115"/>
      <c r="J53" s="116">
        <f>SUM(F53:I53)</f>
        <v>0</v>
      </c>
      <c r="K53" s="83"/>
      <c r="L53" s="81"/>
      <c r="M53" s="81"/>
      <c r="N53" s="81"/>
      <c r="O53" s="81"/>
      <c r="P53" s="82"/>
      <c r="Q53" s="82"/>
      <c r="R53" s="82"/>
    </row>
    <row r="54" spans="3:18" s="79" customFormat="1" ht="25" customHeight="1" x14ac:dyDescent="0.2">
      <c r="C54" s="278" t="s">
        <v>242</v>
      </c>
      <c r="D54" s="279"/>
      <c r="E54" s="280"/>
      <c r="F54" s="115"/>
      <c r="G54" s="115"/>
      <c r="H54" s="115"/>
      <c r="I54" s="115"/>
      <c r="J54" s="116">
        <f t="shared" ref="J54:J58" si="2">SUM(F54:I54)</f>
        <v>0</v>
      </c>
      <c r="K54" s="83"/>
      <c r="L54" s="81"/>
      <c r="M54" s="81"/>
      <c r="N54" s="81"/>
      <c r="O54" s="81"/>
      <c r="P54" s="82"/>
      <c r="Q54" s="82"/>
      <c r="R54" s="82"/>
    </row>
    <row r="55" spans="3:18" s="79" customFormat="1" ht="25" customHeight="1" x14ac:dyDescent="0.2">
      <c r="C55" s="278" t="s">
        <v>243</v>
      </c>
      <c r="D55" s="279"/>
      <c r="E55" s="280"/>
      <c r="F55" s="115"/>
      <c r="G55" s="115"/>
      <c r="H55" s="115"/>
      <c r="I55" s="115"/>
      <c r="J55" s="116">
        <f t="shared" si="2"/>
        <v>0</v>
      </c>
      <c r="K55" s="83"/>
      <c r="L55" s="81"/>
      <c r="M55" s="81"/>
      <c r="N55" s="81"/>
      <c r="O55" s="81"/>
      <c r="P55" s="82"/>
      <c r="Q55" s="82"/>
      <c r="R55" s="82"/>
    </row>
    <row r="56" spans="3:18" s="79" customFormat="1" ht="25" customHeight="1" x14ac:dyDescent="0.2">
      <c r="C56" s="311" t="s">
        <v>244</v>
      </c>
      <c r="D56" s="312"/>
      <c r="E56" s="313"/>
      <c r="F56" s="115"/>
      <c r="G56" s="115"/>
      <c r="H56" s="115"/>
      <c r="I56" s="115"/>
      <c r="J56" s="116">
        <f t="shared" si="2"/>
        <v>0</v>
      </c>
      <c r="K56" s="83"/>
      <c r="L56" s="81"/>
      <c r="M56" s="81"/>
      <c r="N56" s="81"/>
      <c r="O56" s="81"/>
      <c r="P56" s="82"/>
      <c r="Q56" s="82"/>
      <c r="R56" s="82"/>
    </row>
    <row r="57" spans="3:18" s="79" customFormat="1" ht="25" customHeight="1" x14ac:dyDescent="0.2">
      <c r="C57" s="278" t="s">
        <v>245</v>
      </c>
      <c r="D57" s="279"/>
      <c r="E57" s="280"/>
      <c r="F57" s="115"/>
      <c r="G57" s="115"/>
      <c r="H57" s="115"/>
      <c r="I57" s="115"/>
      <c r="J57" s="116">
        <f t="shared" si="2"/>
        <v>0</v>
      </c>
      <c r="K57" s="83"/>
      <c r="L57" s="81"/>
      <c r="M57" s="81"/>
      <c r="N57" s="81"/>
      <c r="O57" s="81"/>
      <c r="P57" s="82"/>
      <c r="Q57" s="82"/>
      <c r="R57" s="82"/>
    </row>
    <row r="58" spans="3:18" s="79" customFormat="1" ht="25" customHeight="1" x14ac:dyDescent="0.2">
      <c r="C58" s="278" t="s">
        <v>246</v>
      </c>
      <c r="D58" s="279"/>
      <c r="E58" s="280"/>
      <c r="F58" s="115"/>
      <c r="G58" s="115"/>
      <c r="H58" s="115"/>
      <c r="I58" s="115"/>
      <c r="J58" s="116">
        <f t="shared" si="2"/>
        <v>0</v>
      </c>
      <c r="K58" s="83"/>
      <c r="L58" s="81"/>
      <c r="M58" s="81"/>
      <c r="N58" s="81"/>
      <c r="O58" s="81"/>
      <c r="P58" s="82"/>
      <c r="Q58" s="82"/>
      <c r="R58" s="82"/>
    </row>
    <row r="59" spans="3:18" s="79" customFormat="1" ht="25" customHeight="1" x14ac:dyDescent="0.2">
      <c r="C59" s="278" t="s">
        <v>247</v>
      </c>
      <c r="D59" s="279"/>
      <c r="E59" s="280"/>
      <c r="F59" s="115"/>
      <c r="G59" s="115"/>
      <c r="H59" s="115"/>
      <c r="I59" s="115"/>
      <c r="J59" s="116">
        <f>SUM(F59:I59)</f>
        <v>0</v>
      </c>
      <c r="K59" s="83"/>
      <c r="L59" s="81"/>
      <c r="M59" s="81"/>
      <c r="N59" s="81"/>
      <c r="O59" s="81"/>
      <c r="P59" s="82"/>
      <c r="Q59" s="82"/>
      <c r="R59" s="82"/>
    </row>
    <row r="60" spans="3:18" s="79" customFormat="1" ht="25" customHeight="1" x14ac:dyDescent="0.2">
      <c r="C60" s="314" t="s">
        <v>249</v>
      </c>
      <c r="D60" s="315"/>
      <c r="E60" s="316"/>
      <c r="F60" s="116">
        <f>SUM(F53:F59)</f>
        <v>0</v>
      </c>
      <c r="G60" s="116">
        <f t="shared" ref="G60:J60" si="3">SUM(G53:G59)</f>
        <v>0</v>
      </c>
      <c r="H60" s="116">
        <f t="shared" si="3"/>
        <v>0</v>
      </c>
      <c r="I60" s="116">
        <f t="shared" si="3"/>
        <v>0</v>
      </c>
      <c r="J60" s="116">
        <f t="shared" si="3"/>
        <v>0</v>
      </c>
      <c r="K60" s="83"/>
      <c r="L60" s="81"/>
      <c r="M60" s="81"/>
      <c r="N60" s="81"/>
      <c r="O60" s="81"/>
      <c r="P60" s="82"/>
      <c r="Q60" s="82"/>
      <c r="R60" s="82"/>
    </row>
    <row r="61" spans="3:18" s="79" customFormat="1" ht="25" customHeight="1" x14ac:dyDescent="0.2">
      <c r="C61" s="314" t="s">
        <v>250</v>
      </c>
      <c r="D61" s="315"/>
      <c r="E61" s="316"/>
      <c r="F61" s="117" t="str">
        <f>IFERROR((F60/F48),"")</f>
        <v/>
      </c>
      <c r="G61" s="117" t="str">
        <f>IFERROR((G60/G48),"")</f>
        <v/>
      </c>
      <c r="H61" s="117" t="str">
        <f>IFERROR((H60/H48),"")</f>
        <v/>
      </c>
      <c r="I61" s="117" t="str">
        <f>IFERROR((I60/I48),"")</f>
        <v/>
      </c>
      <c r="J61" s="117" t="str">
        <f>IFERROR((J60/J48),"")</f>
        <v/>
      </c>
      <c r="K61" s="84"/>
      <c r="L61" s="81"/>
      <c r="M61" s="81"/>
      <c r="N61" s="81"/>
      <c r="O61" s="81"/>
      <c r="P61" s="82"/>
      <c r="Q61" s="82"/>
      <c r="R61" s="82"/>
    </row>
    <row r="62" spans="3:18" s="79" customFormat="1" ht="18" x14ac:dyDescent="0.2">
      <c r="C62" s="110"/>
      <c r="D62" s="110"/>
      <c r="E62" s="110"/>
      <c r="F62" s="110"/>
      <c r="G62" s="110"/>
      <c r="H62" s="110"/>
      <c r="I62" s="110"/>
      <c r="J62" s="110"/>
      <c r="K62" s="83"/>
    </row>
    <row r="63" spans="3:18" s="79" customFormat="1" ht="27" customHeight="1" x14ac:dyDescent="0.2">
      <c r="C63" s="111" t="s">
        <v>185</v>
      </c>
      <c r="D63" s="110"/>
      <c r="E63" s="110"/>
      <c r="F63" s="110"/>
      <c r="G63" s="110"/>
      <c r="H63" s="110"/>
      <c r="I63" s="110"/>
      <c r="J63" s="110"/>
      <c r="K63" s="83"/>
    </row>
    <row r="64" spans="3:18" s="79" customFormat="1" ht="15" customHeight="1" x14ac:dyDescent="0.2">
      <c r="C64" s="110"/>
      <c r="D64" s="110"/>
      <c r="E64" s="110"/>
      <c r="F64" s="112" t="s">
        <v>233</v>
      </c>
      <c r="G64" s="112" t="s">
        <v>234</v>
      </c>
      <c r="H64" s="112" t="s">
        <v>235</v>
      </c>
      <c r="I64" s="112" t="s">
        <v>236</v>
      </c>
      <c r="J64" s="110"/>
      <c r="K64" s="83"/>
    </row>
    <row r="65" spans="1:26" s="79" customFormat="1" ht="49" customHeight="1" x14ac:dyDescent="0.2">
      <c r="A65" s="85"/>
      <c r="C65" s="308" t="s">
        <v>251</v>
      </c>
      <c r="D65" s="309"/>
      <c r="E65" s="310"/>
      <c r="F65" s="118" t="str">
        <f>IFERROR((IF((F61/F34)&gt;100%,"100%",(F61/F34))),"")</f>
        <v/>
      </c>
      <c r="G65" s="118" t="str">
        <f>IFERROR((IF((G61/G34)&gt;100%,"100%",(G61/G34))),"")</f>
        <v/>
      </c>
      <c r="H65" s="118" t="str">
        <f>IFERROR((IF((H61/H34)&gt;100%,"100%",(H61/H34))),"")</f>
        <v/>
      </c>
      <c r="I65" s="118" t="str">
        <f>IFERROR((IF((I61/I34)&gt;100%,"100%",(I61/I34))),"")</f>
        <v/>
      </c>
      <c r="J65" s="114"/>
      <c r="K65" s="83"/>
    </row>
    <row r="66" spans="1:26" s="14" customFormat="1" x14ac:dyDescent="0.15">
      <c r="A66" s="12"/>
      <c r="B66" s="17"/>
      <c r="C66" s="18"/>
      <c r="D66" s="19"/>
      <c r="E66" s="19"/>
      <c r="F66" s="19"/>
      <c r="G66" s="19"/>
      <c r="H66" s="19"/>
      <c r="I66" s="19"/>
      <c r="J66" s="19"/>
      <c r="K66" s="19"/>
      <c r="L66" s="19"/>
      <c r="M66" s="19"/>
      <c r="N66" s="19"/>
      <c r="O66" s="19"/>
      <c r="P66" s="19"/>
      <c r="Q66" s="19"/>
      <c r="R66" s="19"/>
      <c r="S66" s="19"/>
      <c r="T66" s="19"/>
      <c r="U66" s="19"/>
      <c r="V66" s="19"/>
      <c r="W66" s="19"/>
      <c r="Y66" s="19"/>
      <c r="Z66" s="19"/>
    </row>
    <row r="67" spans="1:26" s="14" customFormat="1" x14ac:dyDescent="0.15">
      <c r="A67" s="12"/>
      <c r="B67" s="17"/>
      <c r="C67" s="18"/>
      <c r="D67" s="19"/>
      <c r="E67" s="19"/>
      <c r="F67" s="19"/>
      <c r="G67" s="19"/>
      <c r="H67" s="19"/>
      <c r="I67" s="19"/>
      <c r="J67" s="19"/>
      <c r="K67" s="19"/>
      <c r="L67" s="19"/>
      <c r="M67" s="19"/>
      <c r="N67" s="19"/>
      <c r="O67" s="19"/>
      <c r="P67" s="19"/>
      <c r="Q67" s="19"/>
      <c r="R67" s="19"/>
      <c r="S67" s="19"/>
      <c r="T67" s="19"/>
      <c r="U67" s="19"/>
      <c r="V67" s="19"/>
      <c r="W67" s="19"/>
      <c r="Y67" s="19"/>
      <c r="Z67" s="19"/>
    </row>
    <row r="68" spans="1:26" s="14" customFormat="1" x14ac:dyDescent="0.15">
      <c r="A68" s="12"/>
      <c r="B68" s="17"/>
      <c r="C68" s="18"/>
      <c r="D68" s="19"/>
      <c r="E68" s="19"/>
      <c r="F68" s="19"/>
      <c r="G68" s="19"/>
      <c r="H68" s="19"/>
      <c r="I68" s="19"/>
      <c r="J68" s="19"/>
      <c r="K68" s="19"/>
      <c r="L68" s="19"/>
      <c r="M68" s="19"/>
      <c r="N68" s="19"/>
      <c r="O68" s="19"/>
      <c r="P68" s="19"/>
      <c r="Q68" s="19"/>
      <c r="R68" s="19"/>
      <c r="S68" s="19"/>
      <c r="T68" s="19"/>
      <c r="U68" s="19"/>
      <c r="V68" s="19"/>
      <c r="W68" s="19"/>
      <c r="Y68" s="19"/>
      <c r="Z68" s="19"/>
    </row>
    <row r="69" spans="1:26" s="14" customFormat="1" x14ac:dyDescent="0.15">
      <c r="A69" s="12"/>
      <c r="B69" s="17"/>
      <c r="C69" s="18"/>
      <c r="D69" s="19"/>
      <c r="E69" s="19"/>
      <c r="F69" s="19"/>
      <c r="G69" s="19"/>
      <c r="H69" s="19"/>
      <c r="I69" s="19"/>
      <c r="J69" s="19"/>
      <c r="K69" s="19"/>
      <c r="L69" s="19"/>
      <c r="M69" s="19"/>
      <c r="N69" s="19"/>
      <c r="O69" s="19"/>
      <c r="P69" s="19"/>
      <c r="Q69" s="19"/>
      <c r="R69" s="19"/>
      <c r="S69" s="19"/>
      <c r="T69" s="19"/>
      <c r="U69" s="19"/>
      <c r="V69" s="19"/>
      <c r="W69" s="19"/>
      <c r="Y69" s="19"/>
      <c r="Z69" s="19"/>
    </row>
    <row r="70" spans="1:26" s="14" customFormat="1" x14ac:dyDescent="0.15">
      <c r="A70" s="12"/>
      <c r="B70" s="17"/>
      <c r="C70" s="18"/>
      <c r="D70" s="19"/>
      <c r="E70" s="19"/>
      <c r="F70" s="19"/>
      <c r="G70" s="19"/>
      <c r="H70" s="19"/>
      <c r="I70" s="19"/>
      <c r="J70" s="19"/>
      <c r="K70" s="19"/>
      <c r="L70" s="19"/>
      <c r="M70" s="19"/>
      <c r="N70" s="19"/>
      <c r="O70" s="19"/>
      <c r="P70" s="19"/>
      <c r="Q70" s="19"/>
      <c r="R70" s="19"/>
      <c r="S70" s="19"/>
      <c r="T70" s="19"/>
      <c r="U70" s="19"/>
      <c r="V70" s="19"/>
      <c r="W70" s="19"/>
      <c r="Y70" s="19"/>
      <c r="Z70" s="19"/>
    </row>
    <row r="71" spans="1:26" s="14" customFormat="1" ht="26.25" customHeight="1" x14ac:dyDescent="0.15">
      <c r="A71" s="12"/>
      <c r="B71" s="22"/>
      <c r="C71" s="301" t="s">
        <v>252</v>
      </c>
      <c r="D71" s="301"/>
      <c r="E71" s="301"/>
      <c r="F71" s="301"/>
      <c r="G71" s="301"/>
      <c r="H71" s="301"/>
      <c r="I71" s="301"/>
      <c r="J71" s="301"/>
      <c r="K71" s="301"/>
      <c r="L71" s="301"/>
      <c r="M71" s="301"/>
      <c r="N71" s="301"/>
      <c r="O71" s="301"/>
      <c r="P71" s="301"/>
      <c r="Q71" s="301"/>
      <c r="R71" s="301"/>
      <c r="S71" s="301"/>
      <c r="T71" s="301"/>
      <c r="U71" s="20"/>
      <c r="V71" s="20"/>
      <c r="W71" s="20"/>
      <c r="Y71" s="21"/>
      <c r="Z71" s="19"/>
    </row>
    <row r="72" spans="1:26" s="14" customFormat="1" ht="35.25" customHeight="1" x14ac:dyDescent="0.15">
      <c r="A72" s="12"/>
      <c r="B72" s="300">
        <v>1</v>
      </c>
      <c r="C72" s="298" t="s">
        <v>151</v>
      </c>
      <c r="D72" s="298"/>
      <c r="E72" s="298"/>
      <c r="F72" s="299"/>
      <c r="G72" s="299"/>
      <c r="H72" s="299"/>
      <c r="I72" s="299"/>
      <c r="J72" s="299"/>
      <c r="K72" s="299"/>
      <c r="L72" s="299"/>
      <c r="M72" s="299"/>
      <c r="N72" s="299"/>
      <c r="O72" s="299"/>
      <c r="P72" s="299"/>
      <c r="Q72" s="299"/>
      <c r="R72" s="299"/>
      <c r="S72" s="299"/>
      <c r="T72" s="299"/>
      <c r="U72" s="17"/>
      <c r="V72" s="17"/>
      <c r="W72" s="17"/>
      <c r="Y72" s="21"/>
      <c r="Z72" s="19"/>
    </row>
    <row r="73" spans="1:26" s="14" customFormat="1" ht="35.25" customHeight="1" x14ac:dyDescent="0.15">
      <c r="A73" s="12"/>
      <c r="B73" s="300"/>
      <c r="C73" s="298" t="s">
        <v>1</v>
      </c>
      <c r="D73" s="298"/>
      <c r="E73" s="298"/>
      <c r="F73" s="299"/>
      <c r="G73" s="299"/>
      <c r="H73" s="299"/>
      <c r="I73" s="299"/>
      <c r="J73" s="299"/>
      <c r="K73" s="299"/>
      <c r="L73" s="299"/>
      <c r="M73" s="299"/>
      <c r="N73" s="299"/>
      <c r="O73" s="299"/>
      <c r="P73" s="299"/>
      <c r="Q73" s="299"/>
      <c r="R73" s="299"/>
      <c r="S73" s="299"/>
      <c r="T73" s="299"/>
      <c r="U73" s="17"/>
      <c r="V73" s="17"/>
      <c r="W73" s="17"/>
      <c r="Y73" s="21"/>
      <c r="Z73" s="19"/>
    </row>
    <row r="74" spans="1:26" s="14" customFormat="1" ht="35.25" customHeight="1" x14ac:dyDescent="0.15">
      <c r="A74" s="12"/>
      <c r="B74" s="300"/>
      <c r="C74" s="298" t="s">
        <v>253</v>
      </c>
      <c r="D74" s="298"/>
      <c r="E74" s="298"/>
      <c r="F74" s="299"/>
      <c r="G74" s="299"/>
      <c r="H74" s="299"/>
      <c r="I74" s="299"/>
      <c r="J74" s="299"/>
      <c r="K74" s="299"/>
      <c r="L74" s="299"/>
      <c r="M74" s="299"/>
      <c r="N74" s="299"/>
      <c r="O74" s="299"/>
      <c r="P74" s="299"/>
      <c r="Q74" s="299"/>
      <c r="R74" s="299"/>
      <c r="S74" s="299"/>
      <c r="T74" s="299"/>
      <c r="U74" s="17"/>
      <c r="V74" s="17"/>
      <c r="W74" s="17"/>
      <c r="Y74" s="21"/>
      <c r="Z74" s="19"/>
    </row>
    <row r="75" spans="1:26" s="14" customFormat="1" ht="35.25" customHeight="1" x14ac:dyDescent="0.15">
      <c r="A75" s="12"/>
      <c r="B75" s="300"/>
      <c r="C75" s="298" t="s">
        <v>149</v>
      </c>
      <c r="D75" s="298"/>
      <c r="E75" s="298"/>
      <c r="F75" s="299"/>
      <c r="G75" s="299"/>
      <c r="H75" s="299"/>
      <c r="I75" s="299"/>
      <c r="J75" s="299"/>
      <c r="K75" s="299"/>
      <c r="L75" s="299"/>
      <c r="M75" s="299"/>
      <c r="N75" s="299"/>
      <c r="O75" s="299"/>
      <c r="P75" s="299"/>
      <c r="Q75" s="299"/>
      <c r="R75" s="299"/>
      <c r="S75" s="299"/>
      <c r="T75" s="299"/>
      <c r="U75" s="17"/>
      <c r="V75" s="17"/>
      <c r="W75" s="17"/>
      <c r="Y75" s="21"/>
      <c r="Z75" s="19"/>
    </row>
    <row r="76" spans="1:26" s="14" customFormat="1" ht="35.25" customHeight="1" x14ac:dyDescent="0.15">
      <c r="A76" s="12"/>
      <c r="B76" s="300"/>
      <c r="C76" s="298" t="s">
        <v>254</v>
      </c>
      <c r="D76" s="298"/>
      <c r="E76" s="298"/>
      <c r="F76" s="299"/>
      <c r="G76" s="299"/>
      <c r="H76" s="299"/>
      <c r="I76" s="299"/>
      <c r="J76" s="299"/>
      <c r="K76" s="299"/>
      <c r="L76" s="299"/>
      <c r="M76" s="299"/>
      <c r="N76" s="299"/>
      <c r="O76" s="299"/>
      <c r="P76" s="299"/>
      <c r="Q76" s="299"/>
      <c r="R76" s="299"/>
      <c r="S76" s="299"/>
      <c r="T76" s="299"/>
      <c r="U76" s="17"/>
      <c r="V76" s="17"/>
      <c r="W76" s="17"/>
      <c r="Y76" s="21"/>
      <c r="Z76" s="19"/>
    </row>
    <row r="77" spans="1:26" s="14" customFormat="1" ht="35.25" customHeight="1" x14ac:dyDescent="0.15">
      <c r="A77" s="12"/>
      <c r="B77" s="300"/>
      <c r="C77" s="298" t="s">
        <v>152</v>
      </c>
      <c r="D77" s="298"/>
      <c r="E77" s="298"/>
      <c r="F77" s="299"/>
      <c r="G77" s="299"/>
      <c r="H77" s="299"/>
      <c r="I77" s="299"/>
      <c r="J77" s="299"/>
      <c r="K77" s="299"/>
      <c r="L77" s="299"/>
      <c r="M77" s="299"/>
      <c r="N77" s="299"/>
      <c r="O77" s="299"/>
      <c r="P77" s="299"/>
      <c r="Q77" s="299"/>
      <c r="R77" s="299"/>
      <c r="S77" s="299"/>
      <c r="T77" s="299"/>
      <c r="U77" s="17"/>
      <c r="V77" s="17"/>
      <c r="W77" s="17"/>
      <c r="Y77" s="21"/>
      <c r="Z77" s="19"/>
    </row>
    <row r="78" spans="1:26" s="14" customFormat="1" ht="35.25" customHeight="1" x14ac:dyDescent="0.15">
      <c r="A78" s="12"/>
      <c r="B78" s="300"/>
      <c r="C78" s="298" t="s">
        <v>255</v>
      </c>
      <c r="D78" s="298"/>
      <c r="E78" s="298"/>
      <c r="F78" s="299"/>
      <c r="G78" s="299"/>
      <c r="H78" s="299"/>
      <c r="I78" s="299"/>
      <c r="J78" s="299"/>
      <c r="K78" s="299"/>
      <c r="L78" s="299"/>
      <c r="M78" s="299"/>
      <c r="N78" s="299"/>
      <c r="O78" s="299"/>
      <c r="P78" s="299"/>
      <c r="Q78" s="299"/>
      <c r="R78" s="299"/>
      <c r="S78" s="299"/>
      <c r="T78" s="299"/>
      <c r="U78" s="17"/>
      <c r="V78" s="17"/>
      <c r="W78" s="17"/>
      <c r="X78" s="17"/>
      <c r="Y78" s="21"/>
      <c r="Z78" s="19"/>
    </row>
    <row r="79" spans="1:26" s="14" customFormat="1" x14ac:dyDescent="0.15">
      <c r="A79" s="12"/>
      <c r="B79" s="17"/>
      <c r="C79" s="18"/>
      <c r="D79" s="19"/>
      <c r="E79" s="19"/>
      <c r="F79" s="19"/>
      <c r="G79" s="19"/>
      <c r="H79" s="19"/>
      <c r="I79" s="19"/>
      <c r="J79" s="19"/>
      <c r="K79" s="19"/>
      <c r="L79" s="19"/>
      <c r="M79" s="19"/>
      <c r="N79" s="19"/>
      <c r="O79" s="19"/>
      <c r="P79" s="19"/>
      <c r="Q79" s="19"/>
      <c r="R79" s="19"/>
      <c r="S79" s="19"/>
      <c r="T79" s="19"/>
      <c r="U79" s="19"/>
      <c r="V79" s="19"/>
      <c r="W79" s="19"/>
      <c r="X79" s="19"/>
      <c r="Y79" s="19"/>
      <c r="Z79" s="19"/>
    </row>
    <row r="80" spans="1:26" x14ac:dyDescent="0.15">
      <c r="A80" s="12"/>
    </row>
    <row r="81" spans="1:1" x14ac:dyDescent="0.15">
      <c r="A81" s="12"/>
    </row>
    <row r="82" spans="1:1" x14ac:dyDescent="0.15">
      <c r="A82" s="12"/>
    </row>
  </sheetData>
  <sheetProtection algorithmName="SHA-512" hashValue="1ASlkGihkXWJE5SPfK+JpaIgiyBtjKha+hPWbCyQFkPaqlboI9+cn0vdE+mdlAtUv7LoyvrmgCx+HMMJCKnHPQ==" saltValue="ZK1gGTW5N8eaKLzI/F/WJg==" spinCount="100000" sheet="1" insertRows="0"/>
  <mergeCells count="80">
    <mergeCell ref="C47:E47"/>
    <mergeCell ref="C48:E48"/>
    <mergeCell ref="C34:E34"/>
    <mergeCell ref="C60:E60"/>
    <mergeCell ref="C46:E46"/>
    <mergeCell ref="C53:E53"/>
    <mergeCell ref="C54:E54"/>
    <mergeCell ref="C55:E55"/>
    <mergeCell ref="C44:E44"/>
    <mergeCell ref="C40:E40"/>
    <mergeCell ref="C41:E41"/>
    <mergeCell ref="C42:E42"/>
    <mergeCell ref="C43:E43"/>
    <mergeCell ref="C45:E45"/>
    <mergeCell ref="C57:E57"/>
    <mergeCell ref="C71:T71"/>
    <mergeCell ref="B2:AT2"/>
    <mergeCell ref="B4:AT4"/>
    <mergeCell ref="D12:E12"/>
    <mergeCell ref="F6:G6"/>
    <mergeCell ref="F7:G7"/>
    <mergeCell ref="B3:U3"/>
    <mergeCell ref="V3:AT3"/>
    <mergeCell ref="H12:P12"/>
    <mergeCell ref="AA12:AI12"/>
    <mergeCell ref="C58:E58"/>
    <mergeCell ref="C59:E59"/>
    <mergeCell ref="C65:E65"/>
    <mergeCell ref="C56:E56"/>
    <mergeCell ref="C61:E61"/>
    <mergeCell ref="C52:E52"/>
    <mergeCell ref="C75:E75"/>
    <mergeCell ref="F75:T75"/>
    <mergeCell ref="C76:E76"/>
    <mergeCell ref="F76:T76"/>
    <mergeCell ref="B72:B78"/>
    <mergeCell ref="C72:E72"/>
    <mergeCell ref="F72:T72"/>
    <mergeCell ref="C73:E73"/>
    <mergeCell ref="F73:T73"/>
    <mergeCell ref="C74:E74"/>
    <mergeCell ref="F74:T74"/>
    <mergeCell ref="C78:E78"/>
    <mergeCell ref="F78:T78"/>
    <mergeCell ref="C77:E77"/>
    <mergeCell ref="F77:T77"/>
    <mergeCell ref="AJ12:AT12"/>
    <mergeCell ref="AK14:AT15"/>
    <mergeCell ref="AJ13:AT13"/>
    <mergeCell ref="B1:E1"/>
    <mergeCell ref="F1:AT1"/>
    <mergeCell ref="R14:Z15"/>
    <mergeCell ref="AB14:AI15"/>
    <mergeCell ref="AA13:AI13"/>
    <mergeCell ref="C27:E27"/>
    <mergeCell ref="H13:P13"/>
    <mergeCell ref="Q13:Z13"/>
    <mergeCell ref="Q12:Z12"/>
    <mergeCell ref="C14:G14"/>
    <mergeCell ref="I14:P15"/>
    <mergeCell ref="C15:G15"/>
    <mergeCell ref="C16:G16"/>
    <mergeCell ref="H16:P16"/>
    <mergeCell ref="C20:G20"/>
    <mergeCell ref="C31:N31"/>
    <mergeCell ref="Q16:Z16"/>
    <mergeCell ref="AA16:AI16"/>
    <mergeCell ref="AJ16:AT16"/>
    <mergeCell ref="C17:G17"/>
    <mergeCell ref="H17:P17"/>
    <mergeCell ref="Q17:Z17"/>
    <mergeCell ref="AA17:AI17"/>
    <mergeCell ref="AJ17:AT17"/>
    <mergeCell ref="C23:E23"/>
    <mergeCell ref="C24:E24"/>
    <mergeCell ref="C25:E25"/>
    <mergeCell ref="C28:E28"/>
    <mergeCell ref="C21:E21"/>
    <mergeCell ref="C22:E22"/>
    <mergeCell ref="C26:E26"/>
  </mergeCells>
  <conditionalFormatting sqref="H15">
    <cfRule type="expression" dxfId="7" priority="4">
      <formula>$H$14="NO APLICA"</formula>
    </cfRule>
  </conditionalFormatting>
  <conditionalFormatting sqref="H16:I16">
    <cfRule type="expression" dxfId="6" priority="7">
      <formula>$H$15="SI SE REPORTA"</formula>
    </cfRule>
  </conditionalFormatting>
  <conditionalFormatting sqref="Q15">
    <cfRule type="expression" dxfId="5" priority="3">
      <formula>$Q$14="NO APLICA"</formula>
    </cfRule>
  </conditionalFormatting>
  <conditionalFormatting sqref="Q16">
    <cfRule type="expression" dxfId="4" priority="8" stopIfTrue="1">
      <formula>$Q$15="SI SE REPORTA"</formula>
    </cfRule>
  </conditionalFormatting>
  <conditionalFormatting sqref="AA15">
    <cfRule type="expression" dxfId="3" priority="2">
      <formula>$AA$14="NO APLICA"</formula>
    </cfRule>
  </conditionalFormatting>
  <conditionalFormatting sqref="AA16">
    <cfRule type="expression" dxfId="2" priority="6" stopIfTrue="1">
      <formula>$AA$15="SI SE REPORTA"</formula>
    </cfRule>
  </conditionalFormatting>
  <conditionalFormatting sqref="AJ15">
    <cfRule type="expression" dxfId="1" priority="1">
      <formula>$AJ$14="NO APLICA"</formula>
    </cfRule>
  </conditionalFormatting>
  <conditionalFormatting sqref="AJ16">
    <cfRule type="expression" dxfId="0" priority="5" stopIfTrue="1">
      <formula>$AJ$15="SI SE REPORTA"</formula>
    </cfRule>
  </conditionalFormatting>
  <dataValidations count="5">
    <dataValidation type="list" allowBlank="1" showInputMessage="1" showErrorMessage="1" sqref="AJ15 Q15 AA15 H15" xr:uid="{A5DD8E92-C294-4C7D-86FA-70A3012CC4E0}">
      <formula1>"SI SE REPORTA, NO SE REPORTA"</formula1>
    </dataValidation>
    <dataValidation type="list" allowBlank="1" showInputMessage="1" showErrorMessage="1" sqref="AJ14 Q14 AA14 H14" xr:uid="{DC460868-F8DB-43A3-9F73-3082382BE39B}">
      <formula1>"SI APLICA, NO APLICA"</formula1>
    </dataValidation>
    <dataValidation type="list" allowBlank="1" showInputMessage="1" showErrorMessage="1" errorTitle="Valor no válido" error="Por favor seleccione una opción de la lista desplegable." promptTitle="Autoridad Ambiental" prompt="Seleccione una Autoridad Ambiental de la lista" sqref="A2:B2" xr:uid="{C64BB818-0E96-4073-94EB-CCEC9FC80C26}">
      <formula1>INDIRECT("Autoridades_Ambientales[Autoridad_Ambiental]")</formula1>
    </dataValidation>
    <dataValidation allowBlank="1" showInputMessage="1" showErrorMessage="1" promptTitle="Periodo de Reporte" prompt="Ingrese el año correspondiente a la vigencia fiscal que se está reportando" sqref="V3" xr:uid="{883B360A-67A6-4AA9-B5DC-368D980F19AE}"/>
    <dataValidation operator="greaterThanOrEqual" allowBlank="1" showErrorMessage="1" errorTitle="ERROR" error="Escriba un número igual o mayor que 0" promptTitle="ERROR" prompt="Escriba un número igual o mayor que 0" sqref="J21:J28 F21:H28" xr:uid="{8B733B94-5020-4841-B966-E7CE232BB16F}"/>
  </dataValidations>
  <hyperlinks>
    <hyperlink ref="C9" location="'HM-EDA'!A1" display="VOLVER A LA HOJA METODOLÓGICA" xr:uid="{DFF8974A-4206-41BF-94B9-70572DF725F7}"/>
  </hyperlinks>
  <pageMargins left="0.25" right="0.25" top="0.75" bottom="0.75" header="0.3" footer="0.3"/>
  <pageSetup paperSize="178" orientation="landscape" horizontalDpi="1200" verticalDpi="1200" r:id="rId1"/>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4" baseType="variant">
      <vt:variant>
        <vt:lpstr>Hojas de cálculo</vt:lpstr>
      </vt:variant>
      <vt:variant>
        <vt:i4>4</vt:i4>
      </vt:variant>
      <vt:variant>
        <vt:lpstr>Rangos con nombre</vt:lpstr>
      </vt:variant>
      <vt:variant>
        <vt:i4>12</vt:i4>
      </vt:variant>
    </vt:vector>
  </HeadingPairs>
  <TitlesOfParts>
    <vt:vector size="16" baseType="lpstr">
      <vt:lpstr>Listas</vt:lpstr>
      <vt:lpstr>Hoja2</vt:lpstr>
      <vt:lpstr>HM-EDA</vt:lpstr>
      <vt:lpstr>HM-EDA_REPORTE</vt:lpstr>
      <vt:lpstr>acumula</vt:lpstr>
      <vt:lpstr>'HM-EDA'!Área_de_impresión</vt:lpstr>
      <vt:lpstr>Autoridad_Ambiental</vt:lpstr>
      <vt:lpstr>cobertura</vt:lpstr>
      <vt:lpstr>Desagregaci</vt:lpstr>
      <vt:lpstr>enfoque</vt:lpstr>
      <vt:lpstr>fuente</vt:lpstr>
      <vt:lpstr>orienta</vt:lpstr>
      <vt:lpstr>periodicidad</vt:lpstr>
      <vt:lpstr>tipo</vt:lpstr>
      <vt:lpstr>tipounidad</vt:lpstr>
      <vt:lpstr>'HM-EDA'!Títulos_a_imprimir</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Ambiente</dc:creator>
  <cp:keywords/>
  <dc:description/>
  <cp:lastModifiedBy>User</cp:lastModifiedBy>
  <cp:revision/>
  <dcterms:created xsi:type="dcterms:W3CDTF">2012-04-13T14:28:11Z</dcterms:created>
  <dcterms:modified xsi:type="dcterms:W3CDTF">2026-08-10T22:41:28Z</dcterms:modified>
  <cp:category/>
  <cp:contentStatus/>
</cp:coreProperties>
</file>